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90" yWindow="30" windowWidth="26160" windowHeight="12585"/>
  </bookViews>
  <sheets>
    <sheet name="1.2  Минэнерго" sheetId="1" r:id="rId1"/>
  </sheets>
  <definedNames>
    <definedName name="_xlnm._FilterDatabase" localSheetId="0" hidden="1">'1.2  Минэнерго'!$A$15:$BC$165</definedName>
    <definedName name="_xlnm.Print_Titles" localSheetId="0">'1.2  Минэнерго'!$A:$B,'1.2  Минэнерго'!$12:$14</definedName>
    <definedName name="_xlnm.Print_Area" localSheetId="0">'1.2  Минэнерго'!$A$1:$BC$175</definedName>
  </definedNames>
  <calcPr calcId="145621"/>
</workbook>
</file>

<file path=xl/calcChain.xml><?xml version="1.0" encoding="utf-8"?>
<calcChain xmlns="http://schemas.openxmlformats.org/spreadsheetml/2006/main">
  <c r="R16" i="1" l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Q25" i="1"/>
  <c r="Q24" i="1"/>
  <c r="Q22" i="1"/>
  <c r="Q21" i="1"/>
  <c r="Q20" i="1"/>
  <c r="Q19" i="1"/>
  <c r="Q18" i="1"/>
  <c r="Q17" i="1"/>
  <c r="Q16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Q89" i="1"/>
  <c r="R167" i="1"/>
  <c r="S167" i="1"/>
  <c r="T167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AK167" i="1"/>
  <c r="AL167" i="1"/>
  <c r="AM167" i="1"/>
  <c r="AN167" i="1"/>
  <c r="AO167" i="1"/>
  <c r="Q167" i="1"/>
  <c r="A168" i="1"/>
  <c r="A94" i="1"/>
  <c r="A95" i="1"/>
  <c r="A96" i="1" s="1"/>
  <c r="A97" i="1" s="1"/>
  <c r="A98" i="1" s="1"/>
  <c r="A29" i="1" l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3" i="1" l="1"/>
  <c r="A44" i="1" s="1"/>
  <c r="A45" i="1" s="1"/>
  <c r="A46" i="1" s="1"/>
  <c r="A47" i="1" s="1"/>
  <c r="A50" i="1" s="1"/>
  <c r="A51" i="1" s="1"/>
  <c r="R42" i="1" l="1"/>
  <c r="W42" i="1"/>
  <c r="AB42" i="1"/>
  <c r="AE27" i="1" l="1"/>
  <c r="T27" i="1"/>
  <c r="S27" i="1"/>
  <c r="Y42" i="1"/>
  <c r="AD27" i="1"/>
  <c r="R27" i="1"/>
  <c r="AC27" i="1"/>
  <c r="AB27" i="1"/>
  <c r="U27" i="1"/>
  <c r="Q27" i="1"/>
  <c r="Q91" i="1" l="1"/>
  <c r="T42" i="1"/>
  <c r="Q42" i="1"/>
  <c r="S42" i="1"/>
  <c r="Q49" i="1"/>
  <c r="R91" i="1"/>
  <c r="AK84" i="1"/>
  <c r="Q84" i="1" l="1"/>
  <c r="Q26" i="1" s="1"/>
  <c r="T91" i="1"/>
  <c r="U42" i="1"/>
  <c r="AN84" i="1"/>
  <c r="AO84" i="1"/>
  <c r="R84" i="1"/>
  <c r="AM84" i="1"/>
  <c r="U49" i="1"/>
  <c r="AL84" i="1"/>
  <c r="S84" i="1"/>
  <c r="T84" i="1"/>
  <c r="U84" i="1" l="1"/>
  <c r="U26" i="1" s="1"/>
  <c r="S49" i="1"/>
  <c r="S26" i="1" s="1"/>
  <c r="T49" i="1"/>
  <c r="R49" i="1"/>
  <c r="U91" i="1"/>
  <c r="Q15" i="1"/>
  <c r="X27" i="1"/>
  <c r="Y27" i="1"/>
  <c r="V27" i="1"/>
  <c r="Z27" i="1"/>
  <c r="V84" i="1"/>
  <c r="W27" i="1"/>
  <c r="T26" i="1" l="1"/>
  <c r="T15" i="1" s="1"/>
  <c r="R26" i="1"/>
  <c r="R15" i="1" s="1"/>
  <c r="U15" i="1"/>
  <c r="V49" i="1"/>
  <c r="S91" i="1"/>
  <c r="S15" i="1" s="1"/>
  <c r="Z84" i="1"/>
  <c r="X84" i="1"/>
  <c r="AA27" i="1"/>
  <c r="AA84" i="1"/>
  <c r="W84" i="1"/>
  <c r="Y49" i="1" l="1"/>
  <c r="Y84" i="1"/>
  <c r="Z49" i="1"/>
  <c r="W49" i="1"/>
  <c r="W26" i="1" s="1"/>
  <c r="V91" i="1"/>
  <c r="AF84" i="1"/>
  <c r="AE84" i="1"/>
  <c r="V42" i="1"/>
  <c r="V26" i="1" s="1"/>
  <c r="Y91" i="1"/>
  <c r="AD84" i="1"/>
  <c r="AC84" i="1"/>
  <c r="X49" i="1"/>
  <c r="AB84" i="1"/>
  <c r="Y26" i="1" l="1"/>
  <c r="AB49" i="1"/>
  <c r="AB26" i="1" s="1"/>
  <c r="Z91" i="1"/>
  <c r="AA49" i="1"/>
  <c r="AD49" i="1"/>
  <c r="W91" i="1"/>
  <c r="W15" i="1" s="1"/>
  <c r="AE49" i="1"/>
  <c r="AF49" i="1"/>
  <c r="V15" i="1"/>
  <c r="AA91" i="1"/>
  <c r="AH84" i="1"/>
  <c r="Z42" i="1"/>
  <c r="Z26" i="1" s="1"/>
  <c r="AF27" i="1"/>
  <c r="AI84" i="1"/>
  <c r="Y15" i="1"/>
  <c r="AG84" i="1"/>
  <c r="X42" i="1"/>
  <c r="X26" i="1" s="1"/>
  <c r="AJ84" i="1"/>
  <c r="X91" i="1" l="1"/>
  <c r="X15" i="1" s="1"/>
  <c r="AJ49" i="1"/>
  <c r="AG49" i="1"/>
  <c r="AI49" i="1"/>
  <c r="AC49" i="1"/>
  <c r="Z15" i="1"/>
  <c r="AF42" i="1"/>
  <c r="AF26" i="1" s="1"/>
  <c r="AJ27" i="1"/>
  <c r="AK49" i="1"/>
  <c r="AE91" i="1"/>
  <c r="AH27" i="1"/>
  <c r="AG27" i="1"/>
  <c r="AB91" i="1"/>
  <c r="AI27" i="1"/>
  <c r="AD91" i="1"/>
  <c r="AH49" i="1" l="1"/>
  <c r="AF91" i="1"/>
  <c r="AF15" i="1" s="1"/>
  <c r="AB15" i="1"/>
  <c r="AI42" i="1"/>
  <c r="AI26" i="1" s="1"/>
  <c r="AJ42" i="1"/>
  <c r="AJ26" i="1" s="1"/>
  <c r="AN49" i="1"/>
  <c r="AL49" i="1"/>
  <c r="AG42" i="1"/>
  <c r="AG26" i="1" s="1"/>
  <c r="AO49" i="1"/>
  <c r="AK42" i="1"/>
  <c r="AK27" i="1"/>
  <c r="AI91" i="1"/>
  <c r="AH42" i="1"/>
  <c r="AH26" i="1" l="1"/>
  <c r="AK26" i="1"/>
  <c r="AJ91" i="1"/>
  <c r="AJ15" i="1" s="1"/>
  <c r="AC91" i="1"/>
  <c r="AG91" i="1"/>
  <c r="AG15" i="1" s="1"/>
  <c r="AO27" i="1"/>
  <c r="AM49" i="1"/>
  <c r="AL42" i="1"/>
  <c r="AN42" i="1"/>
  <c r="AI15" i="1"/>
  <c r="AM27" i="1"/>
  <c r="AO42" i="1"/>
  <c r="AM42" i="1"/>
  <c r="AA42" i="1"/>
  <c r="AH91" i="1"/>
  <c r="AL27" i="1"/>
  <c r="AL26" i="1" s="1"/>
  <c r="AN27" i="1"/>
  <c r="AN26" i="1" l="1"/>
  <c r="AA26" i="1"/>
  <c r="AA15" i="1" s="1"/>
  <c r="AO26" i="1"/>
  <c r="AM26" i="1"/>
  <c r="AK91" i="1"/>
  <c r="AK15" i="1" s="1"/>
  <c r="AH15" i="1"/>
  <c r="AE42" i="1"/>
  <c r="AD42" i="1"/>
  <c r="AN91" i="1"/>
  <c r="AC42" i="1"/>
  <c r="AC26" i="1" l="1"/>
  <c r="AC15" i="1" s="1"/>
  <c r="AD26" i="1"/>
  <c r="AD15" i="1" s="1"/>
  <c r="AE26" i="1"/>
  <c r="AE15" i="1" s="1"/>
  <c r="AO91" i="1"/>
  <c r="AO15" i="1" s="1"/>
  <c r="AL91" i="1"/>
  <c r="AL15" i="1" s="1"/>
  <c r="AN15" i="1"/>
  <c r="AM91" i="1" l="1"/>
  <c r="AM15" i="1" s="1"/>
  <c r="A52" i="1" l="1"/>
  <c r="A53" i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5" i="1" s="1"/>
  <c r="A86" i="1" s="1"/>
  <c r="A87" i="1" s="1"/>
  <c r="A88" i="1" s="1"/>
  <c r="A92" i="1" s="1"/>
  <c r="A93" i="1" s="1"/>
  <c r="A169" i="1" s="1"/>
  <c r="A170" i="1" s="1"/>
  <c r="A171" i="1" s="1"/>
  <c r="A172" i="1" s="1"/>
  <c r="A173" i="1" s="1"/>
  <c r="A174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</calcChain>
</file>

<file path=xl/sharedStrings.xml><?xml version="1.0" encoding="utf-8"?>
<sst xmlns="http://schemas.openxmlformats.org/spreadsheetml/2006/main" count="491" uniqueCount="240">
  <si>
    <t>Приложение  № 1.2</t>
  </si>
  <si>
    <t>к приказу Минэнерго России</t>
  </si>
  <si>
    <t>№№</t>
  </si>
  <si>
    <t>Наименование объекта*</t>
  </si>
  <si>
    <t>Технические характеристики реконструируемых объектов</t>
  </si>
  <si>
    <t>Технические характеристики созданных объектов</t>
  </si>
  <si>
    <t>Генерирующие объекты</t>
  </si>
  <si>
    <t xml:space="preserve">Подстанции </t>
  </si>
  <si>
    <t>Линии электропередачи</t>
  </si>
  <si>
    <t>Иные
объекты</t>
  </si>
  <si>
    <t>Иные 
объекты</t>
  </si>
  <si>
    <t>год ввода в эксплуатацию</t>
  </si>
  <si>
    <t>Нормативный срок службы, лет</t>
  </si>
  <si>
    <t>мощность, МВт</t>
  </si>
  <si>
    <t>тепловая энергия,
Гкал/час</t>
  </si>
  <si>
    <t>Количество и марка силовых трансформаторов, шт</t>
  </si>
  <si>
    <t>Мощность, МВА</t>
  </si>
  <si>
    <t>год ввода в эксплуа-тацию</t>
  </si>
  <si>
    <t>Тип опор</t>
  </si>
  <si>
    <t>Марка кабеля</t>
  </si>
  <si>
    <t>протяженность, км</t>
  </si>
  <si>
    <t>Всего</t>
  </si>
  <si>
    <t>ПИР</t>
  </si>
  <si>
    <t>СМР</t>
  </si>
  <si>
    <t>оборудование и материалы</t>
  </si>
  <si>
    <t>прочие</t>
  </si>
  <si>
    <t>Нормативный 
срок службы, 
лет</t>
  </si>
  <si>
    <t>тепловая энергия, 
Гкал/час</t>
  </si>
  <si>
    <t>1.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</si>
  <si>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</si>
  <si>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</si>
  <si>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</si>
  <si>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1.2.</t>
  </si>
  <si>
    <t>1.3.</t>
  </si>
  <si>
    <t>1.4.</t>
  </si>
  <si>
    <t>1.5.</t>
  </si>
  <si>
    <t>2.</t>
  </si>
  <si>
    <t>2.1.</t>
  </si>
  <si>
    <t>2.2.</t>
  </si>
  <si>
    <t>от «24» марта 2010 г. №114</t>
  </si>
  <si>
    <t>Генеральный директор</t>
  </si>
  <si>
    <t>_________________ Ю.В.Зайцев</t>
  </si>
  <si>
    <t>«___»_______________ 2015 года</t>
  </si>
  <si>
    <t xml:space="preserve">Стоимость основных этапов работ по реализации инвестиционной программы АО "Чеченэнерго" </t>
  </si>
  <si>
    <t xml:space="preserve">ПАО "МРСК Северного Кавказа" </t>
  </si>
  <si>
    <t>Итого, по всему АО "Чеченэнерго", в т.ч.:</t>
  </si>
  <si>
    <t>I</t>
  </si>
  <si>
    <t>ТПиР, в т.ч.</t>
  </si>
  <si>
    <t>ТП, в т.ч.</t>
  </si>
  <si>
    <t>льготники</t>
  </si>
  <si>
    <t>прочее ТП</t>
  </si>
  <si>
    <t>Прочее ТПиР</t>
  </si>
  <si>
    <t>II</t>
  </si>
  <si>
    <t>Новое строительство</t>
  </si>
  <si>
    <t>Прочее Новое строительство</t>
  </si>
  <si>
    <t>1.6.</t>
  </si>
  <si>
    <t>Технологическое присоединение</t>
  </si>
  <si>
    <t>2.3.</t>
  </si>
  <si>
    <t>Создание систем противоаварийной и режимной автоматики</t>
  </si>
  <si>
    <t xml:space="preserve">Создание систем телемеханики  и связи </t>
  </si>
  <si>
    <t>Установка устройств регулирования напряжения и компенсации реактивной мощности</t>
  </si>
  <si>
    <t xml:space="preserve">Прочее </t>
  </si>
  <si>
    <t>Прочее новое строительство</t>
  </si>
  <si>
    <t>АСКУЭ оптового рынка</t>
  </si>
  <si>
    <t xml:space="preserve">Комплексная система учета электроэнергии Ачхой-Мартановских РЭС  </t>
  </si>
  <si>
    <t xml:space="preserve">Комплексная система учета электроэнергии Урус-Мартановских РЭС  </t>
  </si>
  <si>
    <t>Комплексная система учета электроэнергии Шатойских РЭС</t>
  </si>
  <si>
    <t xml:space="preserve">Комплексная система учета электроэнергии Веденских РЭС  </t>
  </si>
  <si>
    <t xml:space="preserve">Комплексная система учета электроэнергии Шалинских РЭС  </t>
  </si>
  <si>
    <t xml:space="preserve">Комплексная система учета электроэнергии Грозненских РЭС  </t>
  </si>
  <si>
    <t xml:space="preserve">Комплексная система учета электроэнергии Ножай-Юртовских РЭС  </t>
  </si>
  <si>
    <t xml:space="preserve">Комплексная система учета электроэнергии Гудермесских РЭС  </t>
  </si>
  <si>
    <t xml:space="preserve">Комплексная система учета электроэнергии Шелковских РЭС  </t>
  </si>
  <si>
    <t xml:space="preserve">Комплексная система учета электроэнергии Надтеречных РЭС  </t>
  </si>
  <si>
    <t xml:space="preserve">Комплексная система учета электроэнергии Наурских РЭС  </t>
  </si>
  <si>
    <t xml:space="preserve">Комплексная система учета электроэнергии Курчалоевских РЭС  </t>
  </si>
  <si>
    <t>Модернизация системы сбора и передачи информации 1-ая очередь ОАО "Чеченэнерго" на ПС "Северная"</t>
  </si>
  <si>
    <t>Модернизация системы сбора и передачи информации 1-ая очередь ОАО "Чеченэнерго" на  ПС "ГРП"</t>
  </si>
  <si>
    <t>Модернизация системы сбора и передачи информации 1-ая очередь ОАО "Чеченэнерго" на  ПС "Восточная"</t>
  </si>
  <si>
    <t>Модернизация системы сбора и передачи информации 1-ая очередь ОАО "Чеченэнерго" на  ПС"№84"</t>
  </si>
  <si>
    <t>Модернизация системы сбора и передачи информации 1-ая очередь ОАО "Чеченэнерго" на  ЦУС Чеченэнерго</t>
  </si>
  <si>
    <t>Реконструкция ПС 110/35/27,5 кВ "Гудермес-Тяговая"</t>
  </si>
  <si>
    <t>Реконструкция ВЛ- 6-10 кВ, Ф-3, ПС «№ 84»</t>
  </si>
  <si>
    <t>Реконструкция ВЛ- 6-10 кВ, Ф-3, ПС «Октябрьская»</t>
  </si>
  <si>
    <t>Реконструкция ВЛ- 6-10 кВ, Ф-14, ПС «№ 84»</t>
  </si>
  <si>
    <t>Реконструкция ВЛ- 6-10 кВ, Ф-19, ПС «Горец»</t>
  </si>
  <si>
    <t>Реконструкция ВЛ- 6-10 кВ, Ф-1, ПС «Саясан»</t>
  </si>
  <si>
    <t>Реконструкция ВЛ- 6-10 кВ Ф-1 ПС «Шали»</t>
  </si>
  <si>
    <t>Реконструкция ВЛ- 6-10 кВ, Ф-8, ПС «Знаменская»</t>
  </si>
  <si>
    <t>Реконструкция ВЛ- 6-10 кВ, Ф-4, ПС «Центарой»</t>
  </si>
  <si>
    <t>Реконструкция ВЛ-0,4 кВ, Ф-3, ПС «№ 84»</t>
  </si>
  <si>
    <t>Реконструкция ВЛ-0,4 кВ, Ф-3, ПС «Октябрьская»</t>
  </si>
  <si>
    <t>Реконструкция ВЛ-0,4кВ Ф-6, ПС «Холодильник»</t>
  </si>
  <si>
    <t>Реконструкция ВЛ-0,4кВ Ф-8, ПС «Горец»</t>
  </si>
  <si>
    <t>Реконструкция ВЛ-0,4 кВ, Ф-19, ПС «Горец»</t>
  </si>
  <si>
    <t>Реконструкция ВЛ-0,4 кВ, Ф-1 ПС Красноармейская</t>
  </si>
  <si>
    <t>Реконструкция ВЛ-0,4 кВ, Ф-6, ПС "Катыр-Юрт"</t>
  </si>
  <si>
    <t>Реконструкция ВЛ-0,4 кВ, Ф-1, ПС «Шали»</t>
  </si>
  <si>
    <t>Реконструкция ВЛ-0,4 кВ, Ф-8, ПС «Знаменская»</t>
  </si>
  <si>
    <t>Реконструкция ВЛ-0,4 кВ, Ф-4, ПС «Центарой»</t>
  </si>
  <si>
    <t>Реконструкция ВЛ-0,4 кВ, Ф-4, ПС "Шатой"</t>
  </si>
  <si>
    <t>Реконструкция ВЛ-0,4 кВ, Ф-4, ПС «Итум-Кали»</t>
  </si>
  <si>
    <t xml:space="preserve">Реконструкция Ф-3, ПС «№ 84», Монтаж КТП с ТМ </t>
  </si>
  <si>
    <t xml:space="preserve">Реконструкция Ф-3, ПС «Октябрьская», Монтаж КТП с ТМ </t>
  </si>
  <si>
    <t xml:space="preserve">Реконструкция ТП Ф-2, ПС Урус - Мартан, Монтаж КТП с ТМ </t>
  </si>
  <si>
    <t xml:space="preserve">Реконструкция ТП Ф-2, ПС Ачхой - Мартан, Монтаж КТП с ТМ </t>
  </si>
  <si>
    <t xml:space="preserve">Реконструкция ТП Ф-9, ПС «Ачхой - Мартан», Монтаж КТП с ТМ </t>
  </si>
  <si>
    <t xml:space="preserve">Реконструкция ТП Ф-1, ПС «Саясан», Монтаж КТП с ТМ </t>
  </si>
  <si>
    <t xml:space="preserve">Реконструкция ТП Ф-4, ПС «Центарой», Монтаж КТП с ТМ </t>
  </si>
  <si>
    <t xml:space="preserve">Реконструкция ТП Ф-4, ПС "Шатой", Монтаж КТП с ТМ </t>
  </si>
  <si>
    <t>Оснащение устройствами АЧР на ПС 110/35/10 кВ "Наурская"</t>
  </si>
  <si>
    <t>Оснащение устройствами АЧР на ПС 110/10 кВ "Алпатово"</t>
  </si>
  <si>
    <t>Оснащение устройствами АЧР на ПС 110/35/10 кВ "Самашки"</t>
  </si>
  <si>
    <t>Оснащение устройствами АЧР на ПС 110/35/6 кВ "Гудермес"</t>
  </si>
  <si>
    <t>Оборудование, не входящее в сметы строек, в.т.ч.: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</si>
  <si>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</si>
  <si>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Технологическое присоединение к сетям ОАО "Чеченэнерго" ПС 110 кВ "Цемзавод" - ЗАО "ИСТ "Казбек" (договор № 210/2011НЭ от 30.05.2011)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</si>
  <si>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</si>
  <si>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Реконструкция ВЛ 0,4-6/10 кВ, резерв для технологического присоединения льготной группы потребителей (до 15 кВ)</t>
  </si>
  <si>
    <t xml:space="preserve"> шкафы ССПИ-1 комплект; </t>
  </si>
  <si>
    <t>шкафы ССПИ-1 комплект</t>
  </si>
  <si>
    <t>основной диспетчерский щит в ЦДС-1 комплект кроссовое оборудование-1 комплект ; дополнительное оборудование для шкафов ССПИ-2 комплекта;</t>
  </si>
  <si>
    <t>СВ-110</t>
  </si>
  <si>
    <t>АС-35</t>
  </si>
  <si>
    <t>СВ-95</t>
  </si>
  <si>
    <t>деревянные опоры</t>
  </si>
  <si>
    <t>АС-25</t>
  </si>
  <si>
    <t>ТМ 4х250</t>
  </si>
  <si>
    <t>ТМ 5х250</t>
  </si>
  <si>
    <t>ТМ 3х250</t>
  </si>
  <si>
    <t>счетчик однофазный "Каскад-200 МТ"-108 шт.</t>
  </si>
  <si>
    <t>счетчик однофазный "Каскад-200 МТ"-113 шт.</t>
  </si>
  <si>
    <t>счетчик однофазный "Каскад-200 МТ"-114 шт.</t>
  </si>
  <si>
    <t>Швеллеры:№14 сталь-Ст3пс-0,123 т.;  электрообогреватель ПЭТ-4-44 шт.; выключатели автоматические АП50Б 2МТ У3 1-63А-4 шт.</t>
  </si>
  <si>
    <t>АС-50</t>
  </si>
  <si>
    <t xml:space="preserve"> СИП    4х35</t>
  </si>
  <si>
    <t xml:space="preserve"> Шкаф АЧР с устройством автоматической разгрузки по частоте и напряжению "Сириус-2-РЧН-5А-220В-И1" - 1 комплект</t>
  </si>
  <si>
    <t>16 ед.</t>
  </si>
  <si>
    <t>1 потребитель; 1) ТТ-типа ТОЛ-10;  2) ПУ типа Меркурий-230 ART - 00PQRSIDN;    3) КИП;                                                                                            4) Провод ПВС-1х2,5;   5) МИРТ-811А;   6) Блок питанияDelta DRC -12V60W1A-AC100-240V</t>
  </si>
  <si>
    <t xml:space="preserve">1 потребитель;  1) Монтаж новой линейной ячейки на II СШ 35 кВ ПС 110 Цемзавод с вакуумным выключателем.. 2) Организация расчетного учета э.э. II СШ 35 кВ ПС 110 Цемзавод с применением приборов учета э.э. класса точности 0,5S  3) интеграция с АИИС КУЭ ОАО "Чеченэнерго" с организацией ежедневной передачи результатов измерения, </t>
  </si>
  <si>
    <t>1 потребитель;  1) ПУ типа Меркурий-230 ART - 00PQRSIDN;  2) КИП;  3) Провод ПВС-1х2,5;                                                                       4) МИРТ-811А; 5) Блок питанияDelta DRC -12V60W1A-AC100-240V</t>
  </si>
  <si>
    <t>ВЛ 10 кВ : опоры СВ-110, провод АС-50 , протяженность 1,67 км. В 3 провода; ВЛ 0,4 кВ : опоры СВ-95, провод  СИП, протяженность 2,21 км. В 1 провод; 83 потребителя</t>
  </si>
  <si>
    <t>Строительство ПС 110/10 кВ "Гудермес-Сити" с организацией заходов ВЛ 110 кВ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</si>
  <si>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</si>
  <si>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Строительство ВЛ-10 кВ Ф-3 ПС "Итум-Кали", х. Уми-Чу</t>
  </si>
  <si>
    <t>ВЛ-6кВ Ф-3 ПС Гудермес-Город  с.Шуани  L-5,68км</t>
  </si>
  <si>
    <t xml:space="preserve">ВЛ-10кВ Ф-2 ПС Энгель-Юрт с.Кади-Юрт  L-2,769 </t>
  </si>
  <si>
    <t>ВЛ-6кВ Ф-8 ПС 84 с.Радужное   L-0,852км</t>
  </si>
  <si>
    <t>Строительство ВЛ- 6-10 кВ, Ф-14, ПС «№ 84»</t>
  </si>
  <si>
    <t>Строительство ВЛ- 6-10 кВ,  Ф-10, ПС «Урус - Мартан -1»</t>
  </si>
  <si>
    <t>Строительство ВЛ- 6-10 кВ,  Ф-19  ПС «Гудермес»</t>
  </si>
  <si>
    <t>Строительство ВЛ- 6-10 кВ Ф-19 ПС «Ойсунгур»</t>
  </si>
  <si>
    <t>Строительство ВЛ- 6-10 кВ, Ф-2, ПС «Ачхой - Мартан»</t>
  </si>
  <si>
    <t>Строительство ВЛ- 6-10 кВ, Ф-9, ПС «Ачхой - Мартан»</t>
  </si>
  <si>
    <t>Строительство ВЛ- 6-10 кВ,  Ф-2, ПС «Урус - Мартан»</t>
  </si>
  <si>
    <t>Строительство ВЛ- 6-10 кВ, Ф-8, ПС «Шелковская»</t>
  </si>
  <si>
    <t>Строительство ВЛ-10 кВ, Ф-11, ПС «Красноармейская»</t>
  </si>
  <si>
    <t>Строительство ВЛ-10 кВ, Ф-18, ПС «Горец»</t>
  </si>
  <si>
    <t>Строительство ВЛ- 6-10 кВ, Ф-4, ПС "Шатой"</t>
  </si>
  <si>
    <t>Строительство ВЛ- 6-10 кВ, Ф-1, ПС «Итум-Кали»</t>
  </si>
  <si>
    <t>Строительство ВЛ - 0,4 кВ, Ф-8 ПС Ачхой-Мартан  с Бамут ТП 8-1</t>
  </si>
  <si>
    <t>Строительство ВЛ-0,4 кВ ТП 10-42 Ф-10 ПС "Урус-Мартан" с.Гехи L=0,3 км</t>
  </si>
  <si>
    <t>Строительство ВЛ-0,4 кВ  Ф-2 ПС Самашки, с.Шаами-Юрт</t>
  </si>
  <si>
    <t xml:space="preserve">Строительство ВЛ 0,4 кВ Ф-5 ПС "ГРП" с.Алхан-Кала ул.Элимбаева, Х.Мусалатова    ТП 5-     L=1,335 км  </t>
  </si>
  <si>
    <t>Строительство ВЛ-0,4 кВ ТП 1-32 Ф-1 ПС "Урус-Мартан" с.Гехи, L=0,892</t>
  </si>
  <si>
    <t>Строительство ВЛ-0,4 кВ ТП 1-27 Ф-10 ПС "Урус-Мартан" с.Гехи, L=0,889</t>
  </si>
  <si>
    <t>ВЛ 0,4 кВ Ф-7 ПС "Электроприбор" ТП 7-3 L=0,186 км.</t>
  </si>
  <si>
    <t>ВЛ 0,4 кВ Ф-7 ПС "Электроприбор" ТП 7-9 L=0,471 км.</t>
  </si>
  <si>
    <t>ВЛ 0,4 кВ Ф-7 ПС "Электроприбор" ТП 7-10 L=0,244 км.</t>
  </si>
  <si>
    <t>ВЛ - 0,4 кВ Ф-8  ПС №84 пос.Долинский  ТП 8-35    L-1,288 км</t>
  </si>
  <si>
    <t>ВЛ-0,4кВ Ф-3 ПС Бачи-юрт т с. Центарой ТП 3-49  L- 0,105км</t>
  </si>
  <si>
    <t>ВЛ-0,4кВ Ф-3 ПС Бачи-юрт т с. Центарой ТП 3-19  L-1,733км</t>
  </si>
  <si>
    <t>ВЛ - 0,4 кВ,Ф-3 ПС Цемзавод с.Новые Атаги ТП 3-31 , L- 0,208км.</t>
  </si>
  <si>
    <t>ВЛ - 0,4 кВ,Ф-18 ПС Горец г.Урус-Мартан ТП 18-45 , L- 0,177км.</t>
  </si>
  <si>
    <t>ВЛ-0,4кВ Ф-2 ПС Бачи-Юрт с. Бачи-Юрт ТП 2-19  L- 1,826 км</t>
  </si>
  <si>
    <t>ВЛ-0,4кВ Ф-2 ПС Курчалой с. Гелдаган ТП 2-80  L- 0,11 км</t>
  </si>
  <si>
    <t>ВЛ - 0,4 кВ  Ф-3 ПС Братская  с. Братское ТП 3-11   L- 1,5 км</t>
  </si>
  <si>
    <t>Строительство ВЛ-0,4 кВ, Ф-2, ПС «Урус - Мартан»</t>
  </si>
  <si>
    <t>Строительство ВЛ-0,4 кВ Ф-19 ПС «Ойсунгур»</t>
  </si>
  <si>
    <t>Строительство ВЛ-0,4 кВ  Ф-5 ПС "Шали"</t>
  </si>
  <si>
    <t>Строительство ВЛ-0,4 кВ, Ф-2, ПС «Ачхой - Мартан»</t>
  </si>
  <si>
    <t>Строительство ВЛ-0,4 кВ, Ф-9, ПС «Курчалой»</t>
  </si>
  <si>
    <t>Строительство ВЛ-0,4 кВ, Ф-19  ПС «Гудермес»</t>
  </si>
  <si>
    <t>Строительство ВЛ-0,4 кВ, Ф-11, ПС «Красноармейская»</t>
  </si>
  <si>
    <t>Строительство ВЛ-0,4 кВ, Ф-4, ПС «Самашки»</t>
  </si>
  <si>
    <t>Строительство ВЛ-0,4 кВ, Ф-5, ПС «Курчалой»</t>
  </si>
  <si>
    <t>Строительство ВЛ-0,4 кВ, Ф-1 ПС "Саясан»</t>
  </si>
  <si>
    <t>Строительство ВЛ-0,4 кВ, Ф-7, ПС «Самашки»</t>
  </si>
  <si>
    <t>Строительство ВЛ-0,4 кВ, Ф-8, ПС «Шелковская»</t>
  </si>
  <si>
    <t>Строительство ВЛ-0,4 кВ, Ф-8, ПС «Ачхой - Мартан»</t>
  </si>
  <si>
    <t>Строительство ВЛ-0,4 кВ, Ф-10, ПС «Урус - Мартан -1»</t>
  </si>
  <si>
    <t>Строительство ВЛ-0,4 кВ, Ф-8, ПС «Знаменская»</t>
  </si>
  <si>
    <t>Строительство ВЛ-0,4 кВ, Ф-2, ПС «Серноводская»</t>
  </si>
  <si>
    <t>Строительство ВЛ-0,4 кВ, Ф-5, ПС «Махкеты»</t>
  </si>
  <si>
    <t>Строительство ВЛ-0,4 кВ, Ф-4, ПС "Шатой"</t>
  </si>
  <si>
    <t>Строительство Ф-3 ПС "Итум-Кали", х. Уми-Чу, ТП 3-  КТП с ТМ -160 кВА - 1 компл.</t>
  </si>
  <si>
    <t>Строительство Ф-9  ТП-9-38 ПС Катыр-Юрт, с. Валерик, ТП 9-38 КТП с ТМ - 100 кВА - 1 компл.</t>
  </si>
  <si>
    <t>Строительство Ф-24 ПС "Северная" ТП -230 г.Грозный    с трансформаторами ТМГ-630/10  -2шт.</t>
  </si>
  <si>
    <t xml:space="preserve">Строительство Ф-3  ПС "Октябрьская"  с.Чечен-Аул  ТП 3- КТП с ТМ-160 кВА    </t>
  </si>
  <si>
    <t xml:space="preserve"> Строительство ТП Ф-2, ПС «Серноводская», Монтаж КТП с ТМ </t>
  </si>
  <si>
    <t xml:space="preserve"> Строительство ТП Ф-4, ПС «Самашки», Монтаж КТП с ТМ </t>
  </si>
  <si>
    <t xml:space="preserve">Строительство ТП Ф-1 ПС Красноармейская, Монтаж КТП с ТМ </t>
  </si>
  <si>
    <t xml:space="preserve">Строительство ТП Ф-9, ПС «Курчалой», Монтаж КТП с ТМ </t>
  </si>
  <si>
    <t xml:space="preserve">Строительство ТП Ф-9, ПС «Ачхой - Мартан», Монтаж КТП с ТМ </t>
  </si>
  <si>
    <t xml:space="preserve">Строительство ТП Ф-19 ПС «Ойсунгур», Монтаж КТП с ТМ </t>
  </si>
  <si>
    <t xml:space="preserve">Строительство ТП Ф-19, ПС «Горец», Монтаж КТП с ТМ </t>
  </si>
  <si>
    <t xml:space="preserve">Строительство ТП Ф-3, ПС «№ 84», Монтаж КТП с ТМ </t>
  </si>
  <si>
    <t xml:space="preserve">Строительство ТП Ф-8, ПС «Горец», Монтаж КТП с ТМ </t>
  </si>
  <si>
    <t xml:space="preserve">Строительство ТП Ф-8,ПС «Знаменская», Монтаж КТП с ТМ </t>
  </si>
  <si>
    <t xml:space="preserve">Строительство ТП Ф-11, ПС «Красноармейская», Монтаж КТП с ТМ </t>
  </si>
  <si>
    <t xml:space="preserve">Строительство ТП Ф-19  ПС «Гудермес», Монтаж КТП с ТМ </t>
  </si>
  <si>
    <t xml:space="preserve">Строительство ТП Ф-18, ПС «Горец», Монтаж КТП с ТМ </t>
  </si>
  <si>
    <t xml:space="preserve">Строительство ТП Ф-3, ПС «Шали», Монтаж КТП с ТМ </t>
  </si>
  <si>
    <t xml:space="preserve">Строительство ТП Ф-5, ПС "Курчалой", Монтаж КТП с ТМ </t>
  </si>
  <si>
    <t xml:space="preserve">Строительство ТП Ф-1, ПС «Саясан», Монтаж КТП с ТМ </t>
  </si>
  <si>
    <t xml:space="preserve">Строительство ТП Ф-8, ПС "Шелковская", Монтаж КТП с ТМ </t>
  </si>
  <si>
    <t xml:space="preserve">Производственно-административное здание 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</si>
  <si>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</si>
  <si>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>Стр-во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</si>
  <si>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Стр-во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</si>
  <si>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Стр-во ЛЭП-6 кВ. 70м. АС -35 для ТП детского супермаркета "Мега" г,Гудермес ул. 84 Морской бригады,50 ( договор № 948 от 22.12.2014)</t>
  </si>
  <si>
    <t>Стр-во ЛЭП -10 кВ. L=50м для ТП Средняя общеобразовательная школа с.Катар-Юрт Ачхой-Мартановского р-на( договор № 363 от 30.04.2014 г.)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</si>
  <si>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</si>
  <si>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Стр-во отпайки 0.4 кВ. L=87м для ТП частного дома г.Грозный ул.ХанкальскаяЧагаев А.П. ( договор № 977 от 26.12.2014 г.)</t>
  </si>
  <si>
    <t>ТМ-160 кВа-1 шт.</t>
  </si>
  <si>
    <t>ТМ-100 кВа-1 шт.</t>
  </si>
  <si>
    <t>ТМ-630 кВа-2 шт.</t>
  </si>
  <si>
    <t>ТМ 2х250</t>
  </si>
  <si>
    <t>ТМ 6х250</t>
  </si>
  <si>
    <t>ТМ 8х250</t>
  </si>
  <si>
    <t>площадь застройки 8130 м2</t>
  </si>
  <si>
    <t>Ас-50</t>
  </si>
  <si>
    <t>1 потребитель</t>
  </si>
  <si>
    <t xml:space="preserve">СИП 4х25;   </t>
  </si>
  <si>
    <t>СИП</t>
  </si>
  <si>
    <t>Плановый объем финансирования на 2016 год, млн. руб.</t>
  </si>
  <si>
    <t>Плановый объем финансирования на 2017 год, млн. руб.</t>
  </si>
  <si>
    <t>Плановый объем финансирования на 2018 год, млн. руб.</t>
  </si>
  <si>
    <t>Плановый объем финансирования на 2019 год, млн. руб.</t>
  </si>
  <si>
    <t>Плановый объем финансирования на 2020 год,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</si>
</sst>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#,##0.00;[Red]#,##0.00"/>
    <numFmt numFmtId="166" formatCode="#,##0.000"/>
    <numFmt numFmtId="167" formatCode="_-* #,##0.00[$€-1]_-;\-* #,##0.00[$€-1]_-;_-* &quot;-&quot;??[$€-1]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6" fillId="13" borderId="7" applyNumberFormat="0" applyFont="0" applyAlignment="0" applyProtection="0"/>
    <xf numFmtId="167" fontId="8" fillId="13" borderId="7" applyNumberFormat="0" applyFont="0" applyAlignment="0" applyProtection="0"/>
    <xf numFmtId="167" fontId="8" fillId="13" borderId="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5" fillId="0" borderId="0"/>
    <xf numFmtId="43" fontId="8" fillId="0" borderId="0" applyFont="0" applyFill="0" applyBorder="0" applyAlignment="0" applyProtection="0"/>
  </cellStyleXfs>
  <cellXfs count="81">
    <xf numFmtId="0" fontId="0" fillId="0" borderId="0" xfId="0"/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left" wrapText="1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10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/>
    </xf>
    <xf numFmtId="0" fontId="11" fillId="2" borderId="0" xfId="1" applyFont="1" applyFill="1" applyAlignment="1">
      <alignment horizontal="left" wrapText="1"/>
    </xf>
    <xf numFmtId="0" fontId="11" fillId="2" borderId="0" xfId="1" applyFont="1" applyFill="1"/>
    <xf numFmtId="4" fontId="11" fillId="2" borderId="0" xfId="1" applyNumberFormat="1" applyFont="1" applyFill="1"/>
    <xf numFmtId="164" fontId="11" fillId="2" borderId="0" xfId="1" applyNumberFormat="1" applyFont="1" applyFill="1"/>
    <xf numFmtId="0" fontId="11" fillId="2" borderId="0" xfId="1" applyFont="1" applyFill="1" applyAlignment="1">
      <alignment horizontal="right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165" fontId="10" fillId="2" borderId="4" xfId="2" applyNumberFormat="1" applyFont="1" applyFill="1" applyBorder="1" applyAlignment="1">
      <alignment horizontal="center" vertical="center" wrapText="1"/>
    </xf>
    <xf numFmtId="165" fontId="10" fillId="2" borderId="5" xfId="2" applyNumberFormat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0" fillId="2" borderId="5" xfId="1" applyFont="1" applyFill="1" applyBorder="1" applyAlignment="1">
      <alignment horizontal="center"/>
    </xf>
    <xf numFmtId="0" fontId="10" fillId="2" borderId="5" xfId="1" applyFont="1" applyFill="1" applyBorder="1" applyAlignment="1">
      <alignment horizontal="center" wrapText="1"/>
    </xf>
    <xf numFmtId="0" fontId="12" fillId="2" borderId="5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/>
    </xf>
    <xf numFmtId="4" fontId="10" fillId="2" borderId="5" xfId="1" applyNumberFormat="1" applyFont="1" applyFill="1" applyBorder="1" applyAlignment="1">
      <alignment horizontal="center" wrapText="1"/>
    </xf>
    <xf numFmtId="166" fontId="10" fillId="2" borderId="5" xfId="1" applyNumberFormat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/>
    </xf>
    <xf numFmtId="165" fontId="10" fillId="2" borderId="5" xfId="2" applyNumberFormat="1" applyFont="1" applyFill="1" applyBorder="1" applyAlignment="1">
      <alignment horizontal="left" vertical="center" wrapText="1"/>
    </xf>
    <xf numFmtId="0" fontId="10" fillId="2" borderId="5" xfId="3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4" fontId="10" fillId="2" borderId="5" xfId="1" applyNumberFormat="1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left" vertical="center" wrapText="1"/>
    </xf>
    <xf numFmtId="0" fontId="2" fillId="2" borderId="5" xfId="3" applyFont="1" applyFill="1" applyBorder="1" applyAlignment="1">
      <alignment horizontal="center" vertical="center" wrapText="1"/>
    </xf>
    <xf numFmtId="1" fontId="2" fillId="2" borderId="5" xfId="3" applyNumberFormat="1" applyFont="1" applyFill="1" applyBorder="1" applyAlignment="1">
      <alignment horizontal="center" wrapText="1"/>
    </xf>
    <xf numFmtId="2" fontId="2" fillId="2" borderId="5" xfId="3" applyNumberFormat="1" applyFont="1" applyFill="1" applyBorder="1" applyAlignment="1">
      <alignment horizontal="center" wrapText="1"/>
    </xf>
    <xf numFmtId="4" fontId="2" fillId="2" borderId="5" xfId="3" applyNumberFormat="1" applyFont="1" applyFill="1" applyBorder="1" applyAlignment="1">
      <alignment horizontal="center" wrapText="1"/>
    </xf>
    <xf numFmtId="2" fontId="2" fillId="2" borderId="5" xfId="3" applyNumberFormat="1" applyFont="1" applyFill="1" applyBorder="1" applyAlignment="1">
      <alignment horizontal="center" vertical="center" wrapText="1"/>
    </xf>
    <xf numFmtId="1" fontId="2" fillId="2" borderId="6" xfId="3" applyNumberFormat="1" applyFont="1" applyFill="1" applyBorder="1" applyAlignment="1">
      <alignment horizontal="center" wrapText="1"/>
    </xf>
    <xf numFmtId="0" fontId="2" fillId="2" borderId="0" xfId="4" applyFont="1" applyFill="1" applyBorder="1"/>
    <xf numFmtId="0" fontId="10" fillId="2" borderId="4" xfId="3" applyFont="1" applyFill="1" applyBorder="1" applyAlignment="1">
      <alignment horizontal="center" vertical="center" wrapText="1"/>
    </xf>
    <xf numFmtId="0" fontId="10" fillId="2" borderId="5" xfId="3" applyFont="1" applyFill="1" applyBorder="1" applyAlignment="1">
      <alignment horizontal="left" vertical="center" wrapText="1"/>
    </xf>
    <xf numFmtId="1" fontId="10" fillId="2" borderId="5" xfId="3" applyNumberFormat="1" applyFont="1" applyFill="1" applyBorder="1" applyAlignment="1">
      <alignment horizontal="center" wrapText="1"/>
    </xf>
    <xf numFmtId="0" fontId="10" fillId="2" borderId="5" xfId="3" applyFont="1" applyFill="1" applyBorder="1" applyAlignment="1">
      <alignment horizontal="center" wrapText="1"/>
    </xf>
    <xf numFmtId="1" fontId="10" fillId="2" borderId="5" xfId="3" applyNumberFormat="1" applyFont="1" applyFill="1" applyBorder="1" applyAlignment="1">
      <alignment horizontal="center" vertical="center" wrapText="1"/>
    </xf>
    <xf numFmtId="4" fontId="10" fillId="2" borderId="5" xfId="3" applyNumberFormat="1" applyFont="1" applyFill="1" applyBorder="1" applyAlignment="1">
      <alignment horizontal="center" wrapText="1"/>
    </xf>
    <xf numFmtId="1" fontId="10" fillId="2" borderId="6" xfId="3" applyNumberFormat="1" applyFont="1" applyFill="1" applyBorder="1" applyAlignment="1">
      <alignment horizontal="center" wrapText="1"/>
    </xf>
    <xf numFmtId="2" fontId="10" fillId="2" borderId="5" xfId="3" applyNumberFormat="1" applyFont="1" applyFill="1" applyBorder="1" applyAlignment="1">
      <alignment horizontal="center" wrapText="1"/>
    </xf>
    <xf numFmtId="1" fontId="10" fillId="2" borderId="5" xfId="1" applyNumberFormat="1" applyFont="1" applyFill="1" applyBorder="1" applyAlignment="1">
      <alignment horizontal="center" wrapText="1"/>
    </xf>
    <xf numFmtId="1" fontId="10" fillId="2" borderId="5" xfId="1" applyNumberFormat="1" applyFont="1" applyFill="1" applyBorder="1" applyAlignment="1">
      <alignment horizontal="center" vertical="center" wrapText="1"/>
    </xf>
    <xf numFmtId="0" fontId="10" fillId="2" borderId="0" xfId="4" applyFont="1" applyFill="1" applyBorder="1"/>
    <xf numFmtId="16" fontId="10" fillId="2" borderId="4" xfId="3" applyNumberFormat="1" applyFont="1" applyFill="1" applyBorder="1" applyAlignment="1">
      <alignment horizontal="center" vertical="center" wrapText="1"/>
    </xf>
    <xf numFmtId="0" fontId="10" fillId="2" borderId="4" xfId="4" applyFont="1" applyFill="1" applyBorder="1" applyAlignment="1">
      <alignment horizontal="center"/>
    </xf>
    <xf numFmtId="0" fontId="10" fillId="2" borderId="5" xfId="4" applyFont="1" applyFill="1" applyBorder="1" applyAlignment="1">
      <alignment wrapText="1"/>
    </xf>
    <xf numFmtId="0" fontId="10" fillId="2" borderId="5" xfId="4" applyFont="1" applyFill="1" applyBorder="1"/>
    <xf numFmtId="4" fontId="10" fillId="2" borderId="5" xfId="4" applyNumberFormat="1" applyFont="1" applyFill="1" applyBorder="1" applyAlignment="1">
      <alignment horizontal="center"/>
    </xf>
    <xf numFmtId="0" fontId="10" fillId="2" borderId="6" xfId="4" applyFont="1" applyFill="1" applyBorder="1"/>
    <xf numFmtId="0" fontId="2" fillId="2" borderId="8" xfId="3" applyFont="1" applyFill="1" applyBorder="1" applyAlignment="1">
      <alignment horizontal="center" vertical="center" wrapText="1"/>
    </xf>
    <xf numFmtId="0" fontId="2" fillId="2" borderId="9" xfId="3" applyFont="1" applyFill="1" applyBorder="1" applyAlignment="1">
      <alignment horizontal="left" vertical="center" wrapText="1"/>
    </xf>
    <xf numFmtId="0" fontId="2" fillId="2" borderId="9" xfId="3" applyFont="1" applyFill="1" applyBorder="1" applyAlignment="1">
      <alignment horizontal="center" vertical="center" wrapText="1"/>
    </xf>
    <xf numFmtId="1" fontId="2" fillId="2" borderId="9" xfId="3" applyNumberFormat="1" applyFont="1" applyFill="1" applyBorder="1" applyAlignment="1">
      <alignment horizontal="center" wrapText="1"/>
    </xf>
    <xf numFmtId="2" fontId="2" fillId="2" borderId="9" xfId="3" applyNumberFormat="1" applyFont="1" applyFill="1" applyBorder="1" applyAlignment="1">
      <alignment horizontal="center" wrapText="1"/>
    </xf>
    <xf numFmtId="4" fontId="2" fillId="2" borderId="9" xfId="3" applyNumberFormat="1" applyFont="1" applyFill="1" applyBorder="1" applyAlignment="1">
      <alignment horizontal="center" wrapText="1"/>
    </xf>
    <xf numFmtId="2" fontId="2" fillId="2" borderId="9" xfId="3" applyNumberFormat="1" applyFont="1" applyFill="1" applyBorder="1" applyAlignment="1">
      <alignment horizontal="center" vertical="center" wrapText="1"/>
    </xf>
    <xf numFmtId="1" fontId="2" fillId="2" borderId="10" xfId="3" applyNumberFormat="1" applyFont="1" applyFill="1" applyBorder="1" applyAlignment="1">
      <alignment horizontal="center" wrapText="1"/>
    </xf>
    <xf numFmtId="0" fontId="2" fillId="2" borderId="0" xfId="4" applyFont="1" applyFill="1" applyAlignment="1">
      <alignment horizontal="center"/>
    </xf>
    <xf numFmtId="0" fontId="2" fillId="2" borderId="0" xfId="4" applyFont="1" applyFill="1" applyAlignment="1">
      <alignment wrapText="1"/>
    </xf>
    <xf numFmtId="0" fontId="2" fillId="2" borderId="0" xfId="4" applyFont="1" applyFill="1"/>
    <xf numFmtId="0" fontId="14" fillId="2" borderId="0" xfId="0" applyFont="1" applyFill="1"/>
    <xf numFmtId="0" fontId="10" fillId="2" borderId="0" xfId="1" applyFont="1" applyFill="1" applyAlignment="1">
      <alignment horizontal="center"/>
    </xf>
    <xf numFmtId="0" fontId="2" fillId="2" borderId="0" xfId="2" applyFont="1" applyFill="1" applyAlignment="1">
      <alignment horizontal="right"/>
    </xf>
    <xf numFmtId="2" fontId="2" fillId="2" borderId="0" xfId="2" applyNumberFormat="1" applyFont="1" applyFill="1" applyAlignment="1">
      <alignment horizontal="right" wrapText="1"/>
    </xf>
    <xf numFmtId="0" fontId="11" fillId="2" borderId="0" xfId="0" applyFont="1" applyFill="1"/>
    <xf numFmtId="0" fontId="15" fillId="2" borderId="0" xfId="0" applyFont="1" applyFill="1"/>
  </cellXfs>
  <cellStyles count="46">
    <cellStyle name="_ИПР 2011-2015 СТФ пр1 2" xfId="5"/>
    <cellStyle name="_Перегруппировка 2009 - 2011" xfId="6"/>
    <cellStyle name="_СВОД_2011" xfId="7"/>
    <cellStyle name="_СВОД_2012" xfId="8"/>
    <cellStyle name="_СВОД_2013" xfId="9"/>
    <cellStyle name="_СВОД_2014" xfId="10"/>
    <cellStyle name="_СВОД_2015" xfId="11"/>
    <cellStyle name="_СТФ" xfId="12"/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Normal_прил 1.1" xfId="25"/>
    <cellStyle name="Обычный" xfId="0" builtinId="0"/>
    <cellStyle name="Обычный 10" xfId="26"/>
    <cellStyle name="Обычный 2" xfId="27"/>
    <cellStyle name="Обычный 2 3" xfId="4"/>
    <cellStyle name="Обычный 3" xfId="2"/>
    <cellStyle name="Обычный 3 2" xfId="28"/>
    <cellStyle name="Обычный 3 2 2" xfId="29"/>
    <cellStyle name="Обычный 3 3" xfId="30"/>
    <cellStyle name="Обычный 4" xfId="3"/>
    <cellStyle name="Обычный 4 2" xfId="31"/>
    <cellStyle name="Обычный 4 3" xfId="32"/>
    <cellStyle name="Обычный 5" xfId="33"/>
    <cellStyle name="Обычный 6" xfId="34"/>
    <cellStyle name="Обычный 7" xfId="35"/>
    <cellStyle name="Обычный 8" xfId="36"/>
    <cellStyle name="Обычный 9" xfId="37"/>
    <cellStyle name="Обычный_6-1339 Форматы по компаниям_last_2" xfId="1"/>
    <cellStyle name="Примечание 2" xfId="38"/>
    <cellStyle name="Примечание 3" xfId="39"/>
    <cellStyle name="Примечание 3 2" xfId="40"/>
    <cellStyle name="Процентный 2" xfId="41"/>
    <cellStyle name="Процентный 3" xfId="42"/>
    <cellStyle name="Стиль 1" xfId="43"/>
    <cellStyle name="Стиль 1 2" xfId="44"/>
    <cellStyle name="Финансовый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C174"/>
  <sheetViews>
    <sheetView tabSelected="1" view="pageBreakPreview" zoomScale="60" zoomScaleNormal="75" workbookViewId="0">
      <selection activeCell="AK14" sqref="AK14"/>
    </sheetView>
  </sheetViews>
  <sheetFormatPr defaultRowHeight="15.75" x14ac:dyDescent="0.25"/>
  <cols>
    <col min="1" max="1" width="7.42578125" style="72" customWidth="1"/>
    <col min="2" max="2" width="52.140625" style="73" customWidth="1"/>
    <col min="3" max="6" width="5.42578125" style="74" customWidth="1"/>
    <col min="7" max="15" width="7.140625" style="74" customWidth="1"/>
    <col min="16" max="16" width="29.7109375" style="74" customWidth="1"/>
    <col min="17" max="41" width="11.5703125" style="74" customWidth="1"/>
    <col min="42" max="45" width="6.42578125" style="74" customWidth="1"/>
    <col min="46" max="46" width="10.5703125" style="74" customWidth="1"/>
    <col min="47" max="49" width="9.140625" style="74" customWidth="1"/>
    <col min="50" max="50" width="12" style="74" customWidth="1"/>
    <col min="51" max="54" width="9.140625" style="74" customWidth="1"/>
    <col min="55" max="55" width="55.85546875" style="74" customWidth="1"/>
    <col min="56" max="16384" width="9.140625" style="75"/>
  </cols>
  <sheetData>
    <row r="1" spans="1:55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4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4" t="s">
        <v>0</v>
      </c>
    </row>
    <row r="2" spans="1:55" x14ac:dyDescent="0.25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4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4" t="s">
        <v>1</v>
      </c>
    </row>
    <row r="3" spans="1:55" x14ac:dyDescent="0.25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4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4" t="s">
        <v>39</v>
      </c>
    </row>
    <row r="4" spans="1:55" x14ac:dyDescent="0.25">
      <c r="A4" s="1"/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4"/>
      <c r="BC4" s="3"/>
    </row>
    <row r="5" spans="1:55" x14ac:dyDescent="0.25">
      <c r="A5" s="76" t="s">
        <v>43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</row>
    <row r="6" spans="1:55" ht="33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3"/>
      <c r="AB6" s="3"/>
      <c r="AC6" s="3"/>
      <c r="AD6" s="3"/>
      <c r="AE6" s="77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3"/>
      <c r="AZ6" s="3"/>
      <c r="BA6" s="3"/>
      <c r="BB6" s="3"/>
      <c r="BC6" s="77" t="s">
        <v>40</v>
      </c>
    </row>
    <row r="7" spans="1:55" ht="33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3"/>
      <c r="AB7" s="3"/>
      <c r="AC7" s="3"/>
      <c r="AD7" s="3"/>
      <c r="AE7" s="77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3"/>
      <c r="AZ7" s="3"/>
      <c r="BA7" s="3"/>
      <c r="BB7" s="3"/>
      <c r="BC7" s="77" t="s">
        <v>44</v>
      </c>
    </row>
    <row r="8" spans="1:55" ht="33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78"/>
      <c r="AB8" s="78"/>
      <c r="AC8" s="78"/>
      <c r="AD8" s="78"/>
      <c r="AE8" s="78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78" t="s">
        <v>41</v>
      </c>
      <c r="AZ8" s="78"/>
      <c r="BA8" s="78"/>
      <c r="BB8" s="78"/>
      <c r="BC8" s="78"/>
    </row>
    <row r="9" spans="1:55" ht="33.75" customHeight="1" x14ac:dyDescent="0.25">
      <c r="A9" s="1"/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77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77" t="s">
        <v>42</v>
      </c>
    </row>
    <row r="10" spans="1:55" s="79" customFormat="1" ht="33.75" customHeight="1" x14ac:dyDescent="0.25">
      <c r="A10" s="6"/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s="79" customFormat="1" ht="33.75" customHeight="1" thickBot="1" x14ac:dyDescent="0.3">
      <c r="A11" s="6"/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10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11"/>
    </row>
    <row r="12" spans="1:55" x14ac:dyDescent="0.25">
      <c r="A12" s="12" t="s">
        <v>2</v>
      </c>
      <c r="B12" s="13" t="s">
        <v>3</v>
      </c>
      <c r="C12" s="14" t="s">
        <v>4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3" t="s">
        <v>235</v>
      </c>
      <c r="R12" s="13"/>
      <c r="S12" s="13"/>
      <c r="T12" s="13"/>
      <c r="U12" s="13"/>
      <c r="V12" s="13" t="s">
        <v>236</v>
      </c>
      <c r="W12" s="13"/>
      <c r="X12" s="13"/>
      <c r="Y12" s="13"/>
      <c r="Z12" s="13"/>
      <c r="AA12" s="13" t="s">
        <v>237</v>
      </c>
      <c r="AB12" s="13"/>
      <c r="AC12" s="13"/>
      <c r="AD12" s="13"/>
      <c r="AE12" s="13"/>
      <c r="AF12" s="13" t="s">
        <v>238</v>
      </c>
      <c r="AG12" s="13"/>
      <c r="AH12" s="13"/>
      <c r="AI12" s="13"/>
      <c r="AJ12" s="13"/>
      <c r="AK12" s="13" t="s">
        <v>239</v>
      </c>
      <c r="AL12" s="13"/>
      <c r="AM12" s="13"/>
      <c r="AN12" s="13"/>
      <c r="AO12" s="13"/>
      <c r="AP12" s="14" t="s">
        <v>5</v>
      </c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5"/>
    </row>
    <row r="13" spans="1:55" x14ac:dyDescent="0.25">
      <c r="A13" s="16"/>
      <c r="B13" s="17"/>
      <c r="C13" s="17" t="s">
        <v>6</v>
      </c>
      <c r="D13" s="17"/>
      <c r="E13" s="17"/>
      <c r="F13" s="17"/>
      <c r="G13" s="18" t="s">
        <v>7</v>
      </c>
      <c r="H13" s="18"/>
      <c r="I13" s="18"/>
      <c r="J13" s="18"/>
      <c r="K13" s="18" t="s">
        <v>8</v>
      </c>
      <c r="L13" s="18"/>
      <c r="M13" s="18"/>
      <c r="N13" s="18"/>
      <c r="O13" s="18"/>
      <c r="P13" s="19" t="s">
        <v>9</v>
      </c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 t="s">
        <v>6</v>
      </c>
      <c r="AQ13" s="17"/>
      <c r="AR13" s="17"/>
      <c r="AS13" s="17"/>
      <c r="AT13" s="18" t="s">
        <v>7</v>
      </c>
      <c r="AU13" s="18"/>
      <c r="AV13" s="18"/>
      <c r="AW13" s="18"/>
      <c r="AX13" s="18" t="s">
        <v>8</v>
      </c>
      <c r="AY13" s="18"/>
      <c r="AZ13" s="18"/>
      <c r="BA13" s="18"/>
      <c r="BB13" s="18"/>
      <c r="BC13" s="20" t="s">
        <v>10</v>
      </c>
    </row>
    <row r="14" spans="1:55" ht="157.5" x14ac:dyDescent="0.25">
      <c r="A14" s="16"/>
      <c r="B14" s="17"/>
      <c r="C14" s="21" t="s">
        <v>11</v>
      </c>
      <c r="D14" s="22" t="s">
        <v>12</v>
      </c>
      <c r="E14" s="22" t="s">
        <v>13</v>
      </c>
      <c r="F14" s="22" t="s">
        <v>14</v>
      </c>
      <c r="G14" s="21" t="s">
        <v>11</v>
      </c>
      <c r="H14" s="22" t="s">
        <v>12</v>
      </c>
      <c r="I14" s="22" t="s">
        <v>15</v>
      </c>
      <c r="J14" s="22" t="s">
        <v>16</v>
      </c>
      <c r="K14" s="21" t="s">
        <v>17</v>
      </c>
      <c r="L14" s="22" t="s">
        <v>12</v>
      </c>
      <c r="M14" s="21" t="s">
        <v>18</v>
      </c>
      <c r="N14" s="21" t="s">
        <v>19</v>
      </c>
      <c r="O14" s="22" t="s">
        <v>20</v>
      </c>
      <c r="P14" s="19"/>
      <c r="Q14" s="22" t="s">
        <v>21</v>
      </c>
      <c r="R14" s="22" t="s">
        <v>22</v>
      </c>
      <c r="S14" s="22" t="s">
        <v>23</v>
      </c>
      <c r="T14" s="22" t="s">
        <v>24</v>
      </c>
      <c r="U14" s="22" t="s">
        <v>25</v>
      </c>
      <c r="V14" s="22" t="s">
        <v>21</v>
      </c>
      <c r="W14" s="22" t="s">
        <v>22</v>
      </c>
      <c r="X14" s="22" t="s">
        <v>23</v>
      </c>
      <c r="Y14" s="22" t="s">
        <v>24</v>
      </c>
      <c r="Z14" s="22" t="s">
        <v>25</v>
      </c>
      <c r="AA14" s="22" t="s">
        <v>21</v>
      </c>
      <c r="AB14" s="22" t="s">
        <v>22</v>
      </c>
      <c r="AC14" s="22" t="s">
        <v>23</v>
      </c>
      <c r="AD14" s="22" t="s">
        <v>24</v>
      </c>
      <c r="AE14" s="22" t="s">
        <v>25</v>
      </c>
      <c r="AF14" s="22" t="s">
        <v>21</v>
      </c>
      <c r="AG14" s="22" t="s">
        <v>22</v>
      </c>
      <c r="AH14" s="22" t="s">
        <v>23</v>
      </c>
      <c r="AI14" s="22" t="s">
        <v>24</v>
      </c>
      <c r="AJ14" s="22" t="s">
        <v>25</v>
      </c>
      <c r="AK14" s="22" t="s">
        <v>21</v>
      </c>
      <c r="AL14" s="22" t="s">
        <v>22</v>
      </c>
      <c r="AM14" s="22" t="s">
        <v>23</v>
      </c>
      <c r="AN14" s="22" t="s">
        <v>24</v>
      </c>
      <c r="AO14" s="22" t="s">
        <v>25</v>
      </c>
      <c r="AP14" s="21" t="s">
        <v>11</v>
      </c>
      <c r="AQ14" s="22" t="s">
        <v>26</v>
      </c>
      <c r="AR14" s="22" t="s">
        <v>13</v>
      </c>
      <c r="AS14" s="22" t="s">
        <v>27</v>
      </c>
      <c r="AT14" s="21" t="s">
        <v>11</v>
      </c>
      <c r="AU14" s="22" t="s">
        <v>12</v>
      </c>
      <c r="AV14" s="22" t="s">
        <v>15</v>
      </c>
      <c r="AW14" s="22" t="s">
        <v>16</v>
      </c>
      <c r="AX14" s="21" t="s">
        <v>17</v>
      </c>
      <c r="AY14" s="22" t="s">
        <v>12</v>
      </c>
      <c r="AZ14" s="21" t="s">
        <v>18</v>
      </c>
      <c r="BA14" s="21" t="s">
        <v>19</v>
      </c>
      <c r="BB14" s="22" t="s">
        <v>20</v>
      </c>
      <c r="BC14" s="20"/>
    </row>
    <row r="15" spans="1:55" x14ac:dyDescent="0.25">
      <c r="A15" s="23"/>
      <c r="B15" s="24" t="s">
        <v>45</v>
      </c>
      <c r="C15" s="25"/>
      <c r="D15" s="26"/>
      <c r="E15" s="27"/>
      <c r="F15" s="27"/>
      <c r="G15" s="28"/>
      <c r="H15" s="29"/>
      <c r="I15" s="29"/>
      <c r="J15" s="29"/>
      <c r="K15" s="28"/>
      <c r="L15" s="29"/>
      <c r="M15" s="28"/>
      <c r="N15" s="28"/>
      <c r="O15" s="29"/>
      <c r="P15" s="28"/>
      <c r="Q15" s="30">
        <f t="shared" ref="Q15:AO15" si="0">Q26+Q89</f>
        <v>0</v>
      </c>
      <c r="R15" s="30">
        <f t="shared" si="0"/>
        <v>0</v>
      </c>
      <c r="S15" s="30">
        <f t="shared" si="0"/>
        <v>0</v>
      </c>
      <c r="T15" s="30">
        <f t="shared" si="0"/>
        <v>0</v>
      </c>
      <c r="U15" s="30">
        <f t="shared" si="0"/>
        <v>0</v>
      </c>
      <c r="V15" s="30">
        <f t="shared" si="0"/>
        <v>227.12694498320013</v>
      </c>
      <c r="W15" s="30">
        <f t="shared" si="0"/>
        <v>2.5465535684679965</v>
      </c>
      <c r="X15" s="30">
        <f t="shared" si="0"/>
        <v>110.42207601701189</v>
      </c>
      <c r="Y15" s="30">
        <f t="shared" si="0"/>
        <v>92.03792512326001</v>
      </c>
      <c r="Z15" s="30">
        <f t="shared" si="0"/>
        <v>22.120390274460011</v>
      </c>
      <c r="AA15" s="30">
        <f t="shared" si="0"/>
        <v>174.45264467000001</v>
      </c>
      <c r="AB15" s="30">
        <f t="shared" si="0"/>
        <v>7.8703604974999974</v>
      </c>
      <c r="AC15" s="30">
        <f t="shared" si="0"/>
        <v>77.982288249199996</v>
      </c>
      <c r="AD15" s="30">
        <f t="shared" si="0"/>
        <v>80.193249957599974</v>
      </c>
      <c r="AE15" s="30">
        <f t="shared" si="0"/>
        <v>8.4067459657000043</v>
      </c>
      <c r="AF15" s="30">
        <f t="shared" si="0"/>
        <v>169.78099559630004</v>
      </c>
      <c r="AG15" s="30">
        <f t="shared" si="0"/>
        <v>5.9018228583510011</v>
      </c>
      <c r="AH15" s="30">
        <f t="shared" si="0"/>
        <v>62.651685819324001</v>
      </c>
      <c r="AI15" s="30">
        <f t="shared" si="0"/>
        <v>93.257040554499994</v>
      </c>
      <c r="AJ15" s="30">
        <f t="shared" si="0"/>
        <v>7.9704463641250012</v>
      </c>
      <c r="AK15" s="30">
        <f t="shared" si="0"/>
        <v>369.3676905977</v>
      </c>
      <c r="AL15" s="30">
        <f t="shared" si="0"/>
        <v>18.239756080429004</v>
      </c>
      <c r="AM15" s="30">
        <f t="shared" si="0"/>
        <v>273.31335425579601</v>
      </c>
      <c r="AN15" s="30">
        <f t="shared" si="0"/>
        <v>47.409939444499997</v>
      </c>
      <c r="AO15" s="30">
        <f t="shared" si="0"/>
        <v>30.404640816975004</v>
      </c>
      <c r="AP15" s="31"/>
      <c r="AQ15" s="31"/>
      <c r="AR15" s="31"/>
      <c r="AS15" s="31"/>
      <c r="AT15" s="28"/>
      <c r="AU15" s="29"/>
      <c r="AV15" s="29"/>
      <c r="AW15" s="29"/>
      <c r="AX15" s="28"/>
      <c r="AY15" s="29"/>
      <c r="AZ15" s="28"/>
      <c r="BA15" s="28"/>
      <c r="BB15" s="29"/>
      <c r="BC15" s="32"/>
    </row>
    <row r="16" spans="1:55" x14ac:dyDescent="0.25">
      <c r="A16" s="23" t="s">
        <v>46</v>
      </c>
      <c r="B16" s="33" t="s">
        <v>47</v>
      </c>
      <c r="C16" s="25"/>
      <c r="D16" s="26"/>
      <c r="E16" s="27"/>
      <c r="F16" s="27"/>
      <c r="G16" s="28"/>
      <c r="H16" s="29"/>
      <c r="I16" s="29"/>
      <c r="J16" s="29"/>
      <c r="K16" s="28"/>
      <c r="L16" s="29"/>
      <c r="M16" s="28"/>
      <c r="N16" s="28"/>
      <c r="O16" s="29"/>
      <c r="P16" s="28"/>
      <c r="Q16" s="30">
        <f>Q26</f>
        <v>0</v>
      </c>
      <c r="R16" s="30">
        <f t="shared" ref="R16:AO16" si="1">R26</f>
        <v>0</v>
      </c>
      <c r="S16" s="30">
        <f t="shared" si="1"/>
        <v>0</v>
      </c>
      <c r="T16" s="30">
        <f t="shared" si="1"/>
        <v>0</v>
      </c>
      <c r="U16" s="30">
        <f t="shared" si="1"/>
        <v>0</v>
      </c>
      <c r="V16" s="30">
        <f t="shared" si="1"/>
        <v>26.035036946999995</v>
      </c>
      <c r="W16" s="30">
        <f t="shared" si="1"/>
        <v>0.51412391848999994</v>
      </c>
      <c r="X16" s="30">
        <f t="shared" si="1"/>
        <v>19.850377169759994</v>
      </c>
      <c r="Y16" s="30">
        <f t="shared" si="1"/>
        <v>4.4820619191999995</v>
      </c>
      <c r="Z16" s="30">
        <f t="shared" si="1"/>
        <v>1.1884739395500001</v>
      </c>
      <c r="AA16" s="30">
        <f t="shared" si="1"/>
        <v>49.795855273000008</v>
      </c>
      <c r="AB16" s="30">
        <f t="shared" si="1"/>
        <v>3.4857098691100008</v>
      </c>
      <c r="AC16" s="30">
        <f t="shared" si="1"/>
        <v>35.871698944239995</v>
      </c>
      <c r="AD16" s="30">
        <f t="shared" si="1"/>
        <v>7.6406736959999986</v>
      </c>
      <c r="AE16" s="30">
        <f t="shared" si="1"/>
        <v>2.7977727636500007</v>
      </c>
      <c r="AF16" s="30">
        <f t="shared" si="1"/>
        <v>13.926225031999998</v>
      </c>
      <c r="AG16" s="30">
        <f t="shared" si="1"/>
        <v>0.96662242064999992</v>
      </c>
      <c r="AH16" s="30">
        <f t="shared" si="1"/>
        <v>10.33450823894</v>
      </c>
      <c r="AI16" s="30">
        <f t="shared" si="1"/>
        <v>1.5598631365</v>
      </c>
      <c r="AJ16" s="30">
        <f t="shared" si="1"/>
        <v>1.0652312359099998</v>
      </c>
      <c r="AK16" s="30">
        <f t="shared" si="1"/>
        <v>101.66497311799999</v>
      </c>
      <c r="AL16" s="30">
        <f t="shared" si="1"/>
        <v>6.5890587368499984</v>
      </c>
      <c r="AM16" s="30">
        <f t="shared" si="1"/>
        <v>61.66397020705999</v>
      </c>
      <c r="AN16" s="30">
        <f t="shared" si="1"/>
        <v>23.274491085499996</v>
      </c>
      <c r="AO16" s="30">
        <f t="shared" si="1"/>
        <v>10.137453088589998</v>
      </c>
      <c r="AP16" s="31"/>
      <c r="AQ16" s="31"/>
      <c r="AR16" s="31"/>
      <c r="AS16" s="31"/>
      <c r="AT16" s="28"/>
      <c r="AU16" s="29"/>
      <c r="AV16" s="29"/>
      <c r="AW16" s="29"/>
      <c r="AX16" s="28"/>
      <c r="AY16" s="29"/>
      <c r="AZ16" s="28"/>
      <c r="BA16" s="28"/>
      <c r="BB16" s="29"/>
      <c r="BC16" s="32"/>
    </row>
    <row r="17" spans="1:55" x14ac:dyDescent="0.25">
      <c r="A17" s="23"/>
      <c r="B17" s="33" t="s">
        <v>48</v>
      </c>
      <c r="C17" s="25"/>
      <c r="D17" s="26"/>
      <c r="E17" s="27"/>
      <c r="F17" s="27"/>
      <c r="G17" s="28"/>
      <c r="H17" s="29"/>
      <c r="I17" s="29"/>
      <c r="J17" s="29"/>
      <c r="K17" s="28"/>
      <c r="L17" s="29"/>
      <c r="M17" s="28"/>
      <c r="N17" s="28"/>
      <c r="O17" s="29"/>
      <c r="P17" s="28"/>
      <c r="Q17" s="30">
        <f>Q84</f>
        <v>0</v>
      </c>
      <c r="R17" s="30">
        <f t="shared" ref="R17:AO17" si="2">R84</f>
        <v>0</v>
      </c>
      <c r="S17" s="30">
        <f t="shared" si="2"/>
        <v>0</v>
      </c>
      <c r="T17" s="30">
        <f t="shared" si="2"/>
        <v>0</v>
      </c>
      <c r="U17" s="30">
        <f t="shared" si="2"/>
        <v>0</v>
      </c>
      <c r="V17" s="30">
        <f t="shared" si="2"/>
        <v>2.8597724800000002</v>
      </c>
      <c r="W17" s="30">
        <f t="shared" si="2"/>
        <v>9.9688783599999997E-2</v>
      </c>
      <c r="X17" s="30">
        <f t="shared" si="2"/>
        <v>1.4982121340000001</v>
      </c>
      <c r="Y17" s="30">
        <f t="shared" si="2"/>
        <v>1.0619179191999999</v>
      </c>
      <c r="Z17" s="30">
        <f t="shared" si="2"/>
        <v>0.19995364319999998</v>
      </c>
      <c r="AA17" s="30">
        <f t="shared" si="2"/>
        <v>1.7995000000000001</v>
      </c>
      <c r="AB17" s="30">
        <f t="shared" si="2"/>
        <v>0.12596500000000002</v>
      </c>
      <c r="AC17" s="30">
        <f t="shared" si="2"/>
        <v>1.4396000000000002</v>
      </c>
      <c r="AD17" s="30">
        <f t="shared" si="2"/>
        <v>7.1980000000000002E-2</v>
      </c>
      <c r="AE17" s="30">
        <f t="shared" si="2"/>
        <v>0.16195500000000002</v>
      </c>
      <c r="AF17" s="30">
        <f t="shared" si="2"/>
        <v>1.77</v>
      </c>
      <c r="AG17" s="30">
        <f t="shared" si="2"/>
        <v>0.12390000000000001</v>
      </c>
      <c r="AH17" s="30">
        <f t="shared" si="2"/>
        <v>1.4160000000000001</v>
      </c>
      <c r="AI17" s="30">
        <f t="shared" si="2"/>
        <v>7.0800000000000002E-2</v>
      </c>
      <c r="AJ17" s="30">
        <f t="shared" si="2"/>
        <v>0.1593</v>
      </c>
      <c r="AK17" s="30">
        <f t="shared" si="2"/>
        <v>1.77</v>
      </c>
      <c r="AL17" s="30">
        <f t="shared" si="2"/>
        <v>0.12390000000000001</v>
      </c>
      <c r="AM17" s="30">
        <f t="shared" si="2"/>
        <v>1.4160000000000001</v>
      </c>
      <c r="AN17" s="30">
        <f t="shared" si="2"/>
        <v>7.0800000000000002E-2</v>
      </c>
      <c r="AO17" s="30">
        <f t="shared" si="2"/>
        <v>0.1593</v>
      </c>
      <c r="AP17" s="31"/>
      <c r="AQ17" s="31"/>
      <c r="AR17" s="31"/>
      <c r="AS17" s="31"/>
      <c r="AT17" s="28"/>
      <c r="AU17" s="29"/>
      <c r="AV17" s="29"/>
      <c r="AW17" s="29"/>
      <c r="AX17" s="28"/>
      <c r="AY17" s="29"/>
      <c r="AZ17" s="28"/>
      <c r="BA17" s="28"/>
      <c r="BB17" s="29"/>
      <c r="BC17" s="32"/>
    </row>
    <row r="18" spans="1:55" x14ac:dyDescent="0.25">
      <c r="A18" s="23"/>
      <c r="B18" s="33" t="s">
        <v>49</v>
      </c>
      <c r="C18" s="25"/>
      <c r="D18" s="26"/>
      <c r="E18" s="27"/>
      <c r="F18" s="27"/>
      <c r="G18" s="28"/>
      <c r="H18" s="29"/>
      <c r="I18" s="29"/>
      <c r="J18" s="29"/>
      <c r="K18" s="28"/>
      <c r="L18" s="29"/>
      <c r="M18" s="28"/>
      <c r="N18" s="28"/>
      <c r="O18" s="29"/>
      <c r="P18" s="28"/>
      <c r="Q18" s="30">
        <f>Q88</f>
        <v>0</v>
      </c>
      <c r="R18" s="30">
        <f t="shared" ref="R18:AO18" si="3">R88</f>
        <v>0</v>
      </c>
      <c r="S18" s="30">
        <f t="shared" si="3"/>
        <v>0</v>
      </c>
      <c r="T18" s="30">
        <f t="shared" si="3"/>
        <v>0</v>
      </c>
      <c r="U18" s="30">
        <f t="shared" si="3"/>
        <v>0</v>
      </c>
      <c r="V18" s="30">
        <f t="shared" si="3"/>
        <v>1.4241254799999998</v>
      </c>
      <c r="W18" s="30">
        <f t="shared" si="3"/>
        <v>9.9688783599999997E-2</v>
      </c>
      <c r="X18" s="30">
        <f t="shared" si="3"/>
        <v>1.139300384</v>
      </c>
      <c r="Y18" s="30">
        <f t="shared" si="3"/>
        <v>5.6965019199999994E-2</v>
      </c>
      <c r="Z18" s="30">
        <f t="shared" si="3"/>
        <v>0.12817129319999998</v>
      </c>
      <c r="AA18" s="30">
        <f t="shared" si="3"/>
        <v>1.7995000000000001</v>
      </c>
      <c r="AB18" s="30">
        <f t="shared" si="3"/>
        <v>0.12596500000000002</v>
      </c>
      <c r="AC18" s="30">
        <f t="shared" si="3"/>
        <v>1.4396000000000002</v>
      </c>
      <c r="AD18" s="30">
        <f t="shared" si="3"/>
        <v>7.1980000000000002E-2</v>
      </c>
      <c r="AE18" s="30">
        <f t="shared" si="3"/>
        <v>0.16195500000000002</v>
      </c>
      <c r="AF18" s="30">
        <f t="shared" si="3"/>
        <v>1.77</v>
      </c>
      <c r="AG18" s="30">
        <f t="shared" si="3"/>
        <v>0.12390000000000001</v>
      </c>
      <c r="AH18" s="30">
        <f t="shared" si="3"/>
        <v>1.4160000000000001</v>
      </c>
      <c r="AI18" s="30">
        <f t="shared" si="3"/>
        <v>7.0800000000000002E-2</v>
      </c>
      <c r="AJ18" s="30">
        <f t="shared" si="3"/>
        <v>0.1593</v>
      </c>
      <c r="AK18" s="30">
        <f t="shared" si="3"/>
        <v>1.77</v>
      </c>
      <c r="AL18" s="30">
        <f t="shared" si="3"/>
        <v>0.12390000000000001</v>
      </c>
      <c r="AM18" s="30">
        <f t="shared" si="3"/>
        <v>1.4160000000000001</v>
      </c>
      <c r="AN18" s="30">
        <f t="shared" si="3"/>
        <v>7.0800000000000002E-2</v>
      </c>
      <c r="AO18" s="30">
        <f t="shared" si="3"/>
        <v>0.1593</v>
      </c>
      <c r="AP18" s="31"/>
      <c r="AQ18" s="31"/>
      <c r="AR18" s="31"/>
      <c r="AS18" s="31"/>
      <c r="AT18" s="28"/>
      <c r="AU18" s="29"/>
      <c r="AV18" s="29"/>
      <c r="AW18" s="29"/>
      <c r="AX18" s="28"/>
      <c r="AY18" s="29"/>
      <c r="AZ18" s="28"/>
      <c r="BA18" s="28"/>
      <c r="BB18" s="29"/>
      <c r="BC18" s="32"/>
    </row>
    <row r="19" spans="1:55" x14ac:dyDescent="0.25">
      <c r="A19" s="23"/>
      <c r="B19" s="33" t="s">
        <v>50</v>
      </c>
      <c r="C19" s="25"/>
      <c r="D19" s="26"/>
      <c r="E19" s="27"/>
      <c r="F19" s="27"/>
      <c r="G19" s="28"/>
      <c r="H19" s="29"/>
      <c r="I19" s="29"/>
      <c r="J19" s="29"/>
      <c r="K19" s="28"/>
      <c r="L19" s="29"/>
      <c r="M19" s="28"/>
      <c r="N19" s="28"/>
      <c r="O19" s="29"/>
      <c r="P19" s="28"/>
      <c r="Q19" s="30">
        <f>Q17-Q18</f>
        <v>0</v>
      </c>
      <c r="R19" s="30">
        <f t="shared" ref="R19:AO19" si="4">R17-R18</f>
        <v>0</v>
      </c>
      <c r="S19" s="30">
        <f t="shared" si="4"/>
        <v>0</v>
      </c>
      <c r="T19" s="30">
        <f t="shared" si="4"/>
        <v>0</v>
      </c>
      <c r="U19" s="30">
        <f t="shared" si="4"/>
        <v>0</v>
      </c>
      <c r="V19" s="30">
        <f t="shared" si="4"/>
        <v>1.4356470000000003</v>
      </c>
      <c r="W19" s="30">
        <f t="shared" si="4"/>
        <v>0</v>
      </c>
      <c r="X19" s="30">
        <f t="shared" si="4"/>
        <v>0.35891175000000008</v>
      </c>
      <c r="Y19" s="30">
        <f t="shared" si="4"/>
        <v>1.0049528999999999</v>
      </c>
      <c r="Z19" s="30">
        <f t="shared" si="4"/>
        <v>7.1782349999999995E-2</v>
      </c>
      <c r="AA19" s="30">
        <f t="shared" si="4"/>
        <v>0</v>
      </c>
      <c r="AB19" s="30">
        <f t="shared" si="4"/>
        <v>0</v>
      </c>
      <c r="AC19" s="30">
        <f t="shared" si="4"/>
        <v>0</v>
      </c>
      <c r="AD19" s="30">
        <f t="shared" si="4"/>
        <v>0</v>
      </c>
      <c r="AE19" s="30">
        <f t="shared" si="4"/>
        <v>0</v>
      </c>
      <c r="AF19" s="30">
        <f t="shared" si="4"/>
        <v>0</v>
      </c>
      <c r="AG19" s="30">
        <f t="shared" si="4"/>
        <v>0</v>
      </c>
      <c r="AH19" s="30">
        <f t="shared" si="4"/>
        <v>0</v>
      </c>
      <c r="AI19" s="30">
        <f t="shared" si="4"/>
        <v>0</v>
      </c>
      <c r="AJ19" s="30">
        <f t="shared" si="4"/>
        <v>0</v>
      </c>
      <c r="AK19" s="30">
        <f t="shared" si="4"/>
        <v>0</v>
      </c>
      <c r="AL19" s="30">
        <f t="shared" si="4"/>
        <v>0</v>
      </c>
      <c r="AM19" s="30">
        <f t="shared" si="4"/>
        <v>0</v>
      </c>
      <c r="AN19" s="30">
        <f t="shared" si="4"/>
        <v>0</v>
      </c>
      <c r="AO19" s="30">
        <f t="shared" si="4"/>
        <v>0</v>
      </c>
      <c r="AP19" s="31"/>
      <c r="AQ19" s="31"/>
      <c r="AR19" s="31"/>
      <c r="AS19" s="31"/>
      <c r="AT19" s="28"/>
      <c r="AU19" s="29"/>
      <c r="AV19" s="29"/>
      <c r="AW19" s="29"/>
      <c r="AX19" s="28"/>
      <c r="AY19" s="29"/>
      <c r="AZ19" s="28"/>
      <c r="BA19" s="28"/>
      <c r="BB19" s="29"/>
      <c r="BC19" s="32"/>
    </row>
    <row r="20" spans="1:55" x14ac:dyDescent="0.25">
      <c r="A20" s="23"/>
      <c r="B20" s="33" t="s">
        <v>51</v>
      </c>
      <c r="C20" s="25"/>
      <c r="D20" s="26"/>
      <c r="E20" s="27"/>
      <c r="F20" s="27"/>
      <c r="G20" s="28"/>
      <c r="H20" s="29"/>
      <c r="I20" s="29"/>
      <c r="J20" s="29"/>
      <c r="K20" s="28"/>
      <c r="L20" s="29"/>
      <c r="M20" s="28"/>
      <c r="N20" s="28"/>
      <c r="O20" s="29"/>
      <c r="P20" s="28"/>
      <c r="Q20" s="30">
        <f>Q26-Q84</f>
        <v>0</v>
      </c>
      <c r="R20" s="30">
        <f t="shared" ref="R20:AO20" si="5">R26-R84</f>
        <v>0</v>
      </c>
      <c r="S20" s="30">
        <f t="shared" si="5"/>
        <v>0</v>
      </c>
      <c r="T20" s="30">
        <f t="shared" si="5"/>
        <v>0</v>
      </c>
      <c r="U20" s="30">
        <f t="shared" si="5"/>
        <v>0</v>
      </c>
      <c r="V20" s="30">
        <f t="shared" si="5"/>
        <v>23.175264466999995</v>
      </c>
      <c r="W20" s="30">
        <f t="shared" si="5"/>
        <v>0.41443513488999995</v>
      </c>
      <c r="X20" s="30">
        <f t="shared" si="5"/>
        <v>18.352165035759995</v>
      </c>
      <c r="Y20" s="30">
        <f t="shared" si="5"/>
        <v>3.4201439999999996</v>
      </c>
      <c r="Z20" s="30">
        <f t="shared" si="5"/>
        <v>0.98852029635000016</v>
      </c>
      <c r="AA20" s="30">
        <f t="shared" si="5"/>
        <v>47.996355273000006</v>
      </c>
      <c r="AB20" s="30">
        <f t="shared" si="5"/>
        <v>3.3597448691100009</v>
      </c>
      <c r="AC20" s="30">
        <f t="shared" si="5"/>
        <v>34.432098944239996</v>
      </c>
      <c r="AD20" s="30">
        <f t="shared" si="5"/>
        <v>7.5686936959999986</v>
      </c>
      <c r="AE20" s="30">
        <f t="shared" si="5"/>
        <v>2.6358177636500009</v>
      </c>
      <c r="AF20" s="30">
        <f t="shared" si="5"/>
        <v>12.156225031999998</v>
      </c>
      <c r="AG20" s="30">
        <f t="shared" si="5"/>
        <v>0.84272242064999991</v>
      </c>
      <c r="AH20" s="30">
        <f t="shared" si="5"/>
        <v>8.9185082389399994</v>
      </c>
      <c r="AI20" s="30">
        <f t="shared" si="5"/>
        <v>1.4890631365</v>
      </c>
      <c r="AJ20" s="30">
        <f t="shared" si="5"/>
        <v>0.9059312359099998</v>
      </c>
      <c r="AK20" s="30">
        <f t="shared" si="5"/>
        <v>99.894973117999996</v>
      </c>
      <c r="AL20" s="30">
        <f t="shared" si="5"/>
        <v>6.4651587368499985</v>
      </c>
      <c r="AM20" s="30">
        <f t="shared" si="5"/>
        <v>60.247970207059993</v>
      </c>
      <c r="AN20" s="30">
        <f t="shared" si="5"/>
        <v>23.203691085499997</v>
      </c>
      <c r="AO20" s="30">
        <f t="shared" si="5"/>
        <v>9.9781530885899983</v>
      </c>
      <c r="AP20" s="31"/>
      <c r="AQ20" s="31"/>
      <c r="AR20" s="31"/>
      <c r="AS20" s="31"/>
      <c r="AT20" s="28"/>
      <c r="AU20" s="29"/>
      <c r="AV20" s="29"/>
      <c r="AW20" s="29"/>
      <c r="AX20" s="28"/>
      <c r="AY20" s="29"/>
      <c r="AZ20" s="28"/>
      <c r="BA20" s="28"/>
      <c r="BB20" s="29"/>
      <c r="BC20" s="32"/>
    </row>
    <row r="21" spans="1:55" x14ac:dyDescent="0.25">
      <c r="A21" s="23" t="s">
        <v>52</v>
      </c>
      <c r="B21" s="33" t="s">
        <v>53</v>
      </c>
      <c r="C21" s="25"/>
      <c r="D21" s="26"/>
      <c r="E21" s="27"/>
      <c r="F21" s="27"/>
      <c r="G21" s="28"/>
      <c r="H21" s="29"/>
      <c r="I21" s="29"/>
      <c r="J21" s="29"/>
      <c r="K21" s="28"/>
      <c r="L21" s="29"/>
      <c r="M21" s="28"/>
      <c r="N21" s="28"/>
      <c r="O21" s="29"/>
      <c r="P21" s="28"/>
      <c r="Q21" s="30">
        <f>Q89</f>
        <v>0</v>
      </c>
      <c r="R21" s="30">
        <f t="shared" ref="R21:AO21" si="6">R89</f>
        <v>0</v>
      </c>
      <c r="S21" s="30">
        <f t="shared" si="6"/>
        <v>0</v>
      </c>
      <c r="T21" s="30">
        <f t="shared" si="6"/>
        <v>0</v>
      </c>
      <c r="U21" s="30">
        <f t="shared" si="6"/>
        <v>0</v>
      </c>
      <c r="V21" s="30">
        <f t="shared" si="6"/>
        <v>201.09190803620015</v>
      </c>
      <c r="W21" s="30">
        <f t="shared" si="6"/>
        <v>2.0324296499779968</v>
      </c>
      <c r="X21" s="30">
        <f t="shared" si="6"/>
        <v>90.571698847251895</v>
      </c>
      <c r="Y21" s="30">
        <f t="shared" si="6"/>
        <v>87.555863204060003</v>
      </c>
      <c r="Z21" s="30">
        <f t="shared" si="6"/>
        <v>20.93191633491001</v>
      </c>
      <c r="AA21" s="30">
        <f t="shared" si="6"/>
        <v>124.656789397</v>
      </c>
      <c r="AB21" s="30">
        <f t="shared" si="6"/>
        <v>4.3846506283899966</v>
      </c>
      <c r="AC21" s="30">
        <f t="shared" si="6"/>
        <v>42.110589304960001</v>
      </c>
      <c r="AD21" s="30">
        <f t="shared" si="6"/>
        <v>72.552576261599981</v>
      </c>
      <c r="AE21" s="30">
        <f t="shared" si="6"/>
        <v>5.6089732020500032</v>
      </c>
      <c r="AF21" s="30">
        <f t="shared" si="6"/>
        <v>155.85477056430005</v>
      </c>
      <c r="AG21" s="30">
        <f t="shared" si="6"/>
        <v>4.9352004377010008</v>
      </c>
      <c r="AH21" s="30">
        <f t="shared" si="6"/>
        <v>52.317177580383998</v>
      </c>
      <c r="AI21" s="30">
        <f t="shared" si="6"/>
        <v>91.697177417999995</v>
      </c>
      <c r="AJ21" s="30">
        <f t="shared" si="6"/>
        <v>6.9052151282150014</v>
      </c>
      <c r="AK21" s="30">
        <f t="shared" si="6"/>
        <v>267.70271747970003</v>
      </c>
      <c r="AL21" s="30">
        <f t="shared" si="6"/>
        <v>11.650697343579004</v>
      </c>
      <c r="AM21" s="30">
        <f t="shared" si="6"/>
        <v>211.64938404873601</v>
      </c>
      <c r="AN21" s="30">
        <f t="shared" si="6"/>
        <v>24.135448358999998</v>
      </c>
      <c r="AO21" s="30">
        <f t="shared" si="6"/>
        <v>20.267187728385004</v>
      </c>
      <c r="AP21" s="31"/>
      <c r="AQ21" s="31"/>
      <c r="AR21" s="31"/>
      <c r="AS21" s="31"/>
      <c r="AT21" s="28"/>
      <c r="AU21" s="29"/>
      <c r="AV21" s="29"/>
      <c r="AW21" s="29"/>
      <c r="AX21" s="28"/>
      <c r="AY21" s="29"/>
      <c r="AZ21" s="28"/>
      <c r="BA21" s="28"/>
      <c r="BB21" s="29"/>
      <c r="BC21" s="32"/>
    </row>
    <row r="22" spans="1:55" x14ac:dyDescent="0.25">
      <c r="A22" s="23"/>
      <c r="B22" s="33" t="s">
        <v>48</v>
      </c>
      <c r="C22" s="25"/>
      <c r="D22" s="26"/>
      <c r="E22" s="27"/>
      <c r="F22" s="27"/>
      <c r="G22" s="28"/>
      <c r="H22" s="29"/>
      <c r="I22" s="29"/>
      <c r="J22" s="29"/>
      <c r="K22" s="28"/>
      <c r="L22" s="29"/>
      <c r="M22" s="28"/>
      <c r="N22" s="28"/>
      <c r="O22" s="29"/>
      <c r="P22" s="28"/>
      <c r="Q22" s="30">
        <f>Q167</f>
        <v>0</v>
      </c>
      <c r="R22" s="30">
        <f t="shared" ref="R22:AO22" si="7">R167</f>
        <v>0</v>
      </c>
      <c r="S22" s="30">
        <f t="shared" si="7"/>
        <v>0</v>
      </c>
      <c r="T22" s="30">
        <f t="shared" si="7"/>
        <v>0</v>
      </c>
      <c r="U22" s="30">
        <f t="shared" si="7"/>
        <v>0</v>
      </c>
      <c r="V22" s="30">
        <f t="shared" si="7"/>
        <v>0</v>
      </c>
      <c r="W22" s="30">
        <f t="shared" si="7"/>
        <v>0</v>
      </c>
      <c r="X22" s="30">
        <f t="shared" si="7"/>
        <v>0</v>
      </c>
      <c r="Y22" s="30">
        <f t="shared" si="7"/>
        <v>0</v>
      </c>
      <c r="Z22" s="30">
        <f t="shared" si="7"/>
        <v>0</v>
      </c>
      <c r="AA22" s="30">
        <f t="shared" si="7"/>
        <v>0.71055469999999987</v>
      </c>
      <c r="AB22" s="30">
        <f t="shared" si="7"/>
        <v>0.71055469999999987</v>
      </c>
      <c r="AC22" s="30">
        <f t="shared" si="7"/>
        <v>0</v>
      </c>
      <c r="AD22" s="30">
        <f t="shared" si="7"/>
        <v>0</v>
      </c>
      <c r="AE22" s="30">
        <f t="shared" si="7"/>
        <v>0</v>
      </c>
      <c r="AF22" s="30">
        <f t="shared" si="7"/>
        <v>0</v>
      </c>
      <c r="AG22" s="30">
        <f t="shared" si="7"/>
        <v>0</v>
      </c>
      <c r="AH22" s="30">
        <f t="shared" si="7"/>
        <v>0</v>
      </c>
      <c r="AI22" s="30">
        <f t="shared" si="7"/>
        <v>0</v>
      </c>
      <c r="AJ22" s="30">
        <f t="shared" si="7"/>
        <v>0</v>
      </c>
      <c r="AK22" s="30">
        <f t="shared" si="7"/>
        <v>29.399174899999998</v>
      </c>
      <c r="AL22" s="30">
        <f t="shared" si="7"/>
        <v>2.0579422430000003</v>
      </c>
      <c r="AM22" s="30">
        <f t="shared" si="7"/>
        <v>23.51933992</v>
      </c>
      <c r="AN22" s="30">
        <f t="shared" si="7"/>
        <v>1.1759669959999999</v>
      </c>
      <c r="AO22" s="30">
        <f t="shared" si="7"/>
        <v>2.6459257409999997</v>
      </c>
      <c r="AP22" s="31"/>
      <c r="AQ22" s="31"/>
      <c r="AR22" s="31"/>
      <c r="AS22" s="31"/>
      <c r="AT22" s="28"/>
      <c r="AU22" s="29"/>
      <c r="AV22" s="29"/>
      <c r="AW22" s="29"/>
      <c r="AX22" s="28"/>
      <c r="AY22" s="29"/>
      <c r="AZ22" s="28"/>
      <c r="BA22" s="28"/>
      <c r="BB22" s="29"/>
      <c r="BC22" s="32"/>
    </row>
    <row r="23" spans="1:55" x14ac:dyDescent="0.25">
      <c r="A23" s="23"/>
      <c r="B23" s="33" t="s">
        <v>49</v>
      </c>
      <c r="C23" s="25"/>
      <c r="D23" s="26"/>
      <c r="E23" s="27"/>
      <c r="F23" s="27"/>
      <c r="G23" s="28"/>
      <c r="H23" s="29"/>
      <c r="I23" s="29"/>
      <c r="J23" s="29"/>
      <c r="K23" s="28"/>
      <c r="L23" s="29"/>
      <c r="M23" s="28"/>
      <c r="N23" s="28"/>
      <c r="O23" s="29"/>
      <c r="P23" s="28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1"/>
      <c r="AQ23" s="31"/>
      <c r="AR23" s="31"/>
      <c r="AS23" s="31"/>
      <c r="AT23" s="28"/>
      <c r="AU23" s="29"/>
      <c r="AV23" s="29"/>
      <c r="AW23" s="29"/>
      <c r="AX23" s="28"/>
      <c r="AY23" s="29"/>
      <c r="AZ23" s="28"/>
      <c r="BA23" s="28"/>
      <c r="BB23" s="29"/>
      <c r="BC23" s="32"/>
    </row>
    <row r="24" spans="1:55" x14ac:dyDescent="0.25">
      <c r="A24" s="23"/>
      <c r="B24" s="33" t="s">
        <v>50</v>
      </c>
      <c r="C24" s="25"/>
      <c r="D24" s="26"/>
      <c r="E24" s="27"/>
      <c r="F24" s="27"/>
      <c r="G24" s="28"/>
      <c r="H24" s="29"/>
      <c r="I24" s="29"/>
      <c r="J24" s="29"/>
      <c r="K24" s="28"/>
      <c r="L24" s="29"/>
      <c r="M24" s="28"/>
      <c r="N24" s="28"/>
      <c r="O24" s="29"/>
      <c r="P24" s="28"/>
      <c r="Q24" s="30">
        <f>Q22-Q23</f>
        <v>0</v>
      </c>
      <c r="R24" s="30">
        <f t="shared" ref="R24:AO24" si="8">R22-R23</f>
        <v>0</v>
      </c>
      <c r="S24" s="30">
        <f t="shared" si="8"/>
        <v>0</v>
      </c>
      <c r="T24" s="30">
        <f t="shared" si="8"/>
        <v>0</v>
      </c>
      <c r="U24" s="30">
        <f t="shared" si="8"/>
        <v>0</v>
      </c>
      <c r="V24" s="30">
        <f t="shared" si="8"/>
        <v>0</v>
      </c>
      <c r="W24" s="30">
        <f t="shared" si="8"/>
        <v>0</v>
      </c>
      <c r="X24" s="30">
        <f t="shared" si="8"/>
        <v>0</v>
      </c>
      <c r="Y24" s="30">
        <f t="shared" si="8"/>
        <v>0</v>
      </c>
      <c r="Z24" s="30">
        <f t="shared" si="8"/>
        <v>0</v>
      </c>
      <c r="AA24" s="30">
        <f t="shared" si="8"/>
        <v>0.71055469999999987</v>
      </c>
      <c r="AB24" s="30">
        <f t="shared" si="8"/>
        <v>0.71055469999999987</v>
      </c>
      <c r="AC24" s="30">
        <f t="shared" si="8"/>
        <v>0</v>
      </c>
      <c r="AD24" s="30">
        <f t="shared" si="8"/>
        <v>0</v>
      </c>
      <c r="AE24" s="30">
        <f t="shared" si="8"/>
        <v>0</v>
      </c>
      <c r="AF24" s="30">
        <f t="shared" si="8"/>
        <v>0</v>
      </c>
      <c r="AG24" s="30">
        <f t="shared" si="8"/>
        <v>0</v>
      </c>
      <c r="AH24" s="30">
        <f t="shared" si="8"/>
        <v>0</v>
      </c>
      <c r="AI24" s="30">
        <f t="shared" si="8"/>
        <v>0</v>
      </c>
      <c r="AJ24" s="30">
        <f t="shared" si="8"/>
        <v>0</v>
      </c>
      <c r="AK24" s="30">
        <f t="shared" si="8"/>
        <v>29.399174899999998</v>
      </c>
      <c r="AL24" s="30">
        <f t="shared" si="8"/>
        <v>2.0579422430000003</v>
      </c>
      <c r="AM24" s="30">
        <f t="shared" si="8"/>
        <v>23.51933992</v>
      </c>
      <c r="AN24" s="30">
        <f t="shared" si="8"/>
        <v>1.1759669959999999</v>
      </c>
      <c r="AO24" s="30">
        <f t="shared" si="8"/>
        <v>2.6459257409999997</v>
      </c>
      <c r="AP24" s="31"/>
      <c r="AQ24" s="31"/>
      <c r="AR24" s="31"/>
      <c r="AS24" s="31"/>
      <c r="AT24" s="28"/>
      <c r="AU24" s="29"/>
      <c r="AV24" s="29"/>
      <c r="AW24" s="29"/>
      <c r="AX24" s="28"/>
      <c r="AY24" s="29"/>
      <c r="AZ24" s="28"/>
      <c r="BA24" s="28"/>
      <c r="BB24" s="29"/>
      <c r="BC24" s="32"/>
    </row>
    <row r="25" spans="1:55" x14ac:dyDescent="0.25">
      <c r="A25" s="23"/>
      <c r="B25" s="33" t="s">
        <v>54</v>
      </c>
      <c r="C25" s="25"/>
      <c r="D25" s="26"/>
      <c r="E25" s="27"/>
      <c r="F25" s="27"/>
      <c r="G25" s="28"/>
      <c r="H25" s="29"/>
      <c r="I25" s="29"/>
      <c r="J25" s="29"/>
      <c r="K25" s="28"/>
      <c r="L25" s="29"/>
      <c r="M25" s="28"/>
      <c r="N25" s="28"/>
      <c r="O25" s="29"/>
      <c r="P25" s="28"/>
      <c r="Q25" s="30">
        <f>Q89-Q167</f>
        <v>0</v>
      </c>
      <c r="R25" s="30">
        <f t="shared" ref="R25:AO25" si="9">R89-R167</f>
        <v>0</v>
      </c>
      <c r="S25" s="30">
        <f t="shared" si="9"/>
        <v>0</v>
      </c>
      <c r="T25" s="30">
        <f t="shared" si="9"/>
        <v>0</v>
      </c>
      <c r="U25" s="30">
        <f t="shared" si="9"/>
        <v>0</v>
      </c>
      <c r="V25" s="30">
        <f t="shared" si="9"/>
        <v>201.09190803620015</v>
      </c>
      <c r="W25" s="30">
        <f t="shared" si="9"/>
        <v>2.0324296499779968</v>
      </c>
      <c r="X25" s="30">
        <f t="shared" si="9"/>
        <v>90.571698847251895</v>
      </c>
      <c r="Y25" s="30">
        <f t="shared" si="9"/>
        <v>87.555863204060003</v>
      </c>
      <c r="Z25" s="30">
        <f t="shared" si="9"/>
        <v>20.93191633491001</v>
      </c>
      <c r="AA25" s="30">
        <f t="shared" si="9"/>
        <v>123.94623469699999</v>
      </c>
      <c r="AB25" s="30">
        <f t="shared" si="9"/>
        <v>3.6740959283899968</v>
      </c>
      <c r="AC25" s="30">
        <f t="shared" si="9"/>
        <v>42.110589304960001</v>
      </c>
      <c r="AD25" s="30">
        <f t="shared" si="9"/>
        <v>72.552576261599981</v>
      </c>
      <c r="AE25" s="30">
        <f t="shared" si="9"/>
        <v>5.6089732020500032</v>
      </c>
      <c r="AF25" s="30">
        <f t="shared" si="9"/>
        <v>155.85477056430005</v>
      </c>
      <c r="AG25" s="30">
        <f t="shared" si="9"/>
        <v>4.9352004377010008</v>
      </c>
      <c r="AH25" s="30">
        <f t="shared" si="9"/>
        <v>52.317177580383998</v>
      </c>
      <c r="AI25" s="30">
        <f t="shared" si="9"/>
        <v>91.697177417999995</v>
      </c>
      <c r="AJ25" s="30">
        <f t="shared" si="9"/>
        <v>6.9052151282150014</v>
      </c>
      <c r="AK25" s="30">
        <f t="shared" si="9"/>
        <v>238.30354257970004</v>
      </c>
      <c r="AL25" s="30">
        <f t="shared" si="9"/>
        <v>9.592755100579005</v>
      </c>
      <c r="AM25" s="30">
        <f t="shared" si="9"/>
        <v>188.13004412873602</v>
      </c>
      <c r="AN25" s="30">
        <f t="shared" si="9"/>
        <v>22.959481362999998</v>
      </c>
      <c r="AO25" s="30">
        <f t="shared" si="9"/>
        <v>17.621261987385004</v>
      </c>
      <c r="AP25" s="31"/>
      <c r="AQ25" s="31"/>
      <c r="AR25" s="31"/>
      <c r="AS25" s="31"/>
      <c r="AT25" s="28"/>
      <c r="AU25" s="29"/>
      <c r="AV25" s="29"/>
      <c r="AW25" s="29"/>
      <c r="AX25" s="28"/>
      <c r="AY25" s="29"/>
      <c r="AZ25" s="28"/>
      <c r="BA25" s="28"/>
      <c r="BB25" s="29"/>
      <c r="BC25" s="32"/>
    </row>
    <row r="26" spans="1:55" x14ac:dyDescent="0.25">
      <c r="A26" s="23" t="s">
        <v>28</v>
      </c>
      <c r="B26" s="34" t="s">
        <v>29</v>
      </c>
      <c r="C26" s="27"/>
      <c r="D26" s="27"/>
      <c r="E26" s="27"/>
      <c r="F26" s="27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0">
        <f>Q27+Q41+Q42+Q48+Q49+Q84</f>
        <v>0</v>
      </c>
      <c r="R26" s="30">
        <f t="shared" ref="R26:AO26" si="10">R27+R41+R42+R48+R49+R84</f>
        <v>0</v>
      </c>
      <c r="S26" s="30">
        <f t="shared" si="10"/>
        <v>0</v>
      </c>
      <c r="T26" s="30">
        <f t="shared" si="10"/>
        <v>0</v>
      </c>
      <c r="U26" s="30">
        <f t="shared" si="10"/>
        <v>0</v>
      </c>
      <c r="V26" s="30">
        <f t="shared" si="10"/>
        <v>26.035036946999995</v>
      </c>
      <c r="W26" s="30">
        <f t="shared" si="10"/>
        <v>0.51412391848999994</v>
      </c>
      <c r="X26" s="30">
        <f t="shared" si="10"/>
        <v>19.850377169759994</v>
      </c>
      <c r="Y26" s="30">
        <f t="shared" si="10"/>
        <v>4.4820619191999995</v>
      </c>
      <c r="Z26" s="30">
        <f t="shared" si="10"/>
        <v>1.1884739395500001</v>
      </c>
      <c r="AA26" s="30">
        <f t="shared" si="10"/>
        <v>49.795855273000008</v>
      </c>
      <c r="AB26" s="30">
        <f t="shared" si="10"/>
        <v>3.4857098691100008</v>
      </c>
      <c r="AC26" s="30">
        <f t="shared" si="10"/>
        <v>35.871698944239995</v>
      </c>
      <c r="AD26" s="30">
        <f t="shared" si="10"/>
        <v>7.6406736959999986</v>
      </c>
      <c r="AE26" s="30">
        <f t="shared" si="10"/>
        <v>2.7977727636500007</v>
      </c>
      <c r="AF26" s="30">
        <f t="shared" si="10"/>
        <v>13.926225031999998</v>
      </c>
      <c r="AG26" s="30">
        <f t="shared" si="10"/>
        <v>0.96662242064999992</v>
      </c>
      <c r="AH26" s="30">
        <f t="shared" si="10"/>
        <v>10.33450823894</v>
      </c>
      <c r="AI26" s="30">
        <f t="shared" si="10"/>
        <v>1.5598631365</v>
      </c>
      <c r="AJ26" s="30">
        <f t="shared" si="10"/>
        <v>1.0652312359099998</v>
      </c>
      <c r="AK26" s="30">
        <f t="shared" si="10"/>
        <v>101.66497311799999</v>
      </c>
      <c r="AL26" s="30">
        <f t="shared" si="10"/>
        <v>6.5890587368499984</v>
      </c>
      <c r="AM26" s="30">
        <f t="shared" si="10"/>
        <v>61.66397020705999</v>
      </c>
      <c r="AN26" s="30">
        <f t="shared" si="10"/>
        <v>23.274491085499996</v>
      </c>
      <c r="AO26" s="30">
        <f t="shared" si="10"/>
        <v>10.137453088589998</v>
      </c>
      <c r="AP26" s="35"/>
      <c r="AQ26" s="35"/>
      <c r="AR26" s="35"/>
      <c r="AS26" s="35"/>
      <c r="AT26" s="22"/>
      <c r="AU26" s="22"/>
      <c r="AV26" s="22"/>
      <c r="AW26" s="22"/>
      <c r="AX26" s="22"/>
      <c r="AY26" s="22"/>
      <c r="AZ26" s="22"/>
      <c r="BA26" s="22"/>
      <c r="BB26" s="22"/>
      <c r="BC26" s="36"/>
    </row>
    <row r="27" spans="1:55" ht="31.5" x14ac:dyDescent="0.25">
      <c r="A27" s="23" t="s">
        <v>30</v>
      </c>
      <c r="B27" s="34" t="s">
        <v>31</v>
      </c>
      <c r="C27" s="27"/>
      <c r="D27" s="27"/>
      <c r="E27" s="27"/>
      <c r="F27" s="27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0">
        <f>SUM(Q28:Q40)</f>
        <v>0</v>
      </c>
      <c r="R27" s="30">
        <f t="shared" ref="R27:AO27" si="11">SUM(R28:R40)</f>
        <v>0</v>
      </c>
      <c r="S27" s="30">
        <f t="shared" si="11"/>
        <v>0</v>
      </c>
      <c r="T27" s="30">
        <f t="shared" si="11"/>
        <v>0</v>
      </c>
      <c r="U27" s="30">
        <f t="shared" si="11"/>
        <v>0</v>
      </c>
      <c r="V27" s="30">
        <f t="shared" si="11"/>
        <v>5.7002399999999991</v>
      </c>
      <c r="W27" s="30">
        <f t="shared" si="11"/>
        <v>0.39901679999999995</v>
      </c>
      <c r="X27" s="30">
        <f t="shared" si="11"/>
        <v>1.7100719999999996</v>
      </c>
      <c r="Y27" s="30">
        <f t="shared" si="11"/>
        <v>3.4201439999999992</v>
      </c>
      <c r="Z27" s="30">
        <f t="shared" si="11"/>
        <v>0.17100719999999997</v>
      </c>
      <c r="AA27" s="30">
        <f t="shared" si="11"/>
        <v>0</v>
      </c>
      <c r="AB27" s="30">
        <f t="shared" si="11"/>
        <v>0</v>
      </c>
      <c r="AC27" s="30">
        <f t="shared" si="11"/>
        <v>0</v>
      </c>
      <c r="AD27" s="30">
        <f t="shared" si="11"/>
        <v>0</v>
      </c>
      <c r="AE27" s="30">
        <f t="shared" si="11"/>
        <v>0</v>
      </c>
      <c r="AF27" s="30">
        <f t="shared" si="11"/>
        <v>5.6049999999999986</v>
      </c>
      <c r="AG27" s="30">
        <f t="shared" si="11"/>
        <v>0.39234999999999998</v>
      </c>
      <c r="AH27" s="30">
        <f t="shared" si="11"/>
        <v>4.484</v>
      </c>
      <c r="AI27" s="30">
        <f t="shared" si="11"/>
        <v>0.22420000000000001</v>
      </c>
      <c r="AJ27" s="30">
        <f t="shared" si="11"/>
        <v>0.50444999999999995</v>
      </c>
      <c r="AK27" s="30">
        <f t="shared" si="11"/>
        <v>5.8999999999999986</v>
      </c>
      <c r="AL27" s="30">
        <f t="shared" si="11"/>
        <v>0.41299999999999992</v>
      </c>
      <c r="AM27" s="30">
        <f t="shared" si="11"/>
        <v>4.72</v>
      </c>
      <c r="AN27" s="30">
        <f t="shared" si="11"/>
        <v>0.23600000000000004</v>
      </c>
      <c r="AO27" s="30">
        <f t="shared" si="11"/>
        <v>0.53099999999999992</v>
      </c>
      <c r="AP27" s="37"/>
      <c r="AQ27" s="35"/>
      <c r="AR27" s="35"/>
      <c r="AS27" s="35"/>
      <c r="AT27" s="22"/>
      <c r="AU27" s="22"/>
      <c r="AV27" s="22"/>
      <c r="AW27" s="22"/>
      <c r="AX27" s="22"/>
      <c r="AY27" s="22"/>
      <c r="AZ27" s="22"/>
      <c r="BA27" s="22"/>
      <c r="BB27" s="22"/>
      <c r="BC27" s="36"/>
    </row>
    <row r="28" spans="1:55" s="46" customFormat="1" x14ac:dyDescent="0.25">
      <c r="A28" s="38">
        <v>1</v>
      </c>
      <c r="B28" s="39" t="s">
        <v>63</v>
      </c>
      <c r="C28" s="40"/>
      <c r="D28" s="40"/>
      <c r="E28" s="40"/>
      <c r="F28" s="40"/>
      <c r="G28" s="41">
        <v>0</v>
      </c>
      <c r="H28" s="42">
        <v>0</v>
      </c>
      <c r="I28" s="42">
        <v>0</v>
      </c>
      <c r="J28" s="42">
        <v>0</v>
      </c>
      <c r="K28" s="41">
        <v>0</v>
      </c>
      <c r="L28" s="42">
        <v>0</v>
      </c>
      <c r="M28" s="42">
        <v>0</v>
      </c>
      <c r="N28" s="42">
        <v>0</v>
      </c>
      <c r="O28" s="42">
        <v>0</v>
      </c>
      <c r="P28" s="41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5.7002399999999991</v>
      </c>
      <c r="W28" s="43">
        <v>0.39901679999999995</v>
      </c>
      <c r="X28" s="43">
        <v>1.7100719999999996</v>
      </c>
      <c r="Y28" s="43">
        <v>3.4201439999999992</v>
      </c>
      <c r="Z28" s="43">
        <v>0.17100719999999997</v>
      </c>
      <c r="AA28" s="43">
        <v>0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4"/>
      <c r="AQ28" s="44"/>
      <c r="AR28" s="44"/>
      <c r="AS28" s="44"/>
      <c r="AT28" s="41">
        <v>0</v>
      </c>
      <c r="AU28" s="42">
        <v>0</v>
      </c>
      <c r="AV28" s="42">
        <v>0</v>
      </c>
      <c r="AW28" s="42">
        <v>0</v>
      </c>
      <c r="AX28" s="41">
        <v>0</v>
      </c>
      <c r="AY28" s="42">
        <v>0</v>
      </c>
      <c r="AZ28" s="42">
        <v>0</v>
      </c>
      <c r="BA28" s="42">
        <v>0</v>
      </c>
      <c r="BB28" s="42">
        <v>0</v>
      </c>
      <c r="BC28" s="45">
        <v>0</v>
      </c>
    </row>
    <row r="29" spans="1:55" s="46" customFormat="1" ht="31.5" x14ac:dyDescent="0.25">
      <c r="A29" s="38">
        <f>A28+1</f>
        <v>2</v>
      </c>
      <c r="B29" s="39" t="s">
        <v>64</v>
      </c>
      <c r="C29" s="40"/>
      <c r="D29" s="40"/>
      <c r="E29" s="40"/>
      <c r="F29" s="40"/>
      <c r="G29" s="41">
        <v>0</v>
      </c>
      <c r="H29" s="42">
        <v>0</v>
      </c>
      <c r="I29" s="42">
        <v>0</v>
      </c>
      <c r="J29" s="42">
        <v>0</v>
      </c>
      <c r="K29" s="41">
        <v>0</v>
      </c>
      <c r="L29" s="42">
        <v>0</v>
      </c>
      <c r="M29" s="42">
        <v>0</v>
      </c>
      <c r="N29" s="42">
        <v>0</v>
      </c>
      <c r="O29" s="42">
        <v>0</v>
      </c>
      <c r="P29" s="41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0.93042999999999987</v>
      </c>
      <c r="AG29" s="43">
        <v>6.5130099999999996E-2</v>
      </c>
      <c r="AH29" s="43">
        <v>0.74434399999999989</v>
      </c>
      <c r="AI29" s="43">
        <v>3.7217199999999999E-2</v>
      </c>
      <c r="AJ29" s="43">
        <v>8.3738699999999985E-2</v>
      </c>
      <c r="AK29" s="43">
        <v>4.8970000000000069E-2</v>
      </c>
      <c r="AL29" s="43">
        <v>3.427900000000005E-3</v>
      </c>
      <c r="AM29" s="43">
        <v>3.9176000000000058E-2</v>
      </c>
      <c r="AN29" s="43">
        <v>1.9588000000000027E-3</v>
      </c>
      <c r="AO29" s="43">
        <v>4.4073000000000064E-3</v>
      </c>
      <c r="AP29" s="44"/>
      <c r="AQ29" s="44"/>
      <c r="AR29" s="44"/>
      <c r="AS29" s="44"/>
      <c r="AT29" s="41">
        <v>0</v>
      </c>
      <c r="AU29" s="42">
        <v>0</v>
      </c>
      <c r="AV29" s="42">
        <v>0</v>
      </c>
      <c r="AW29" s="42">
        <v>0</v>
      </c>
      <c r="AX29" s="41">
        <v>0</v>
      </c>
      <c r="AY29" s="42">
        <v>0</v>
      </c>
      <c r="AZ29" s="42">
        <v>0</v>
      </c>
      <c r="BA29" s="42">
        <v>0</v>
      </c>
      <c r="BB29" s="42">
        <v>0</v>
      </c>
      <c r="BC29" s="45" t="s">
        <v>130</v>
      </c>
    </row>
    <row r="30" spans="1:55" s="46" customFormat="1" ht="31.5" x14ac:dyDescent="0.25">
      <c r="A30" s="38">
        <f t="shared" ref="A30:A40" si="12">A29+1</f>
        <v>3</v>
      </c>
      <c r="B30" s="39" t="s">
        <v>65</v>
      </c>
      <c r="C30" s="40"/>
      <c r="D30" s="40"/>
      <c r="E30" s="40"/>
      <c r="F30" s="40"/>
      <c r="G30" s="41">
        <v>0</v>
      </c>
      <c r="H30" s="42">
        <v>0</v>
      </c>
      <c r="I30" s="42">
        <v>0</v>
      </c>
      <c r="J30" s="42">
        <v>0</v>
      </c>
      <c r="K30" s="41">
        <v>0</v>
      </c>
      <c r="L30" s="42">
        <v>0</v>
      </c>
      <c r="M30" s="42">
        <v>0</v>
      </c>
      <c r="N30" s="42">
        <v>0</v>
      </c>
      <c r="O30" s="42">
        <v>0</v>
      </c>
      <c r="P30" s="41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0.95284999999999986</v>
      </c>
      <c r="AG30" s="43">
        <v>6.6699499999999995E-2</v>
      </c>
      <c r="AH30" s="43">
        <v>0.76227999999999996</v>
      </c>
      <c r="AI30" s="43">
        <v>3.8113999999999995E-2</v>
      </c>
      <c r="AJ30" s="43">
        <v>8.5756499999999986E-2</v>
      </c>
      <c r="AK30" s="43">
        <v>5.0150000000000028E-2</v>
      </c>
      <c r="AL30" s="43">
        <v>3.5105000000000023E-3</v>
      </c>
      <c r="AM30" s="43">
        <v>4.0120000000000024E-2</v>
      </c>
      <c r="AN30" s="43">
        <v>2.0060000000000013E-3</v>
      </c>
      <c r="AO30" s="43">
        <v>4.5135000000000028E-3</v>
      </c>
      <c r="AP30" s="44"/>
      <c r="AQ30" s="44"/>
      <c r="AR30" s="44"/>
      <c r="AS30" s="44"/>
      <c r="AT30" s="41">
        <v>0</v>
      </c>
      <c r="AU30" s="42">
        <v>0</v>
      </c>
      <c r="AV30" s="42">
        <v>0</v>
      </c>
      <c r="AW30" s="42">
        <v>0</v>
      </c>
      <c r="AX30" s="41">
        <v>0</v>
      </c>
      <c r="AY30" s="42">
        <v>0</v>
      </c>
      <c r="AZ30" s="42">
        <v>0</v>
      </c>
      <c r="BA30" s="42">
        <v>0</v>
      </c>
      <c r="BB30" s="42">
        <v>0</v>
      </c>
      <c r="BC30" s="45" t="s">
        <v>131</v>
      </c>
    </row>
    <row r="31" spans="1:55" s="46" customFormat="1" ht="31.5" x14ac:dyDescent="0.25">
      <c r="A31" s="38">
        <f t="shared" si="12"/>
        <v>4</v>
      </c>
      <c r="B31" s="39" t="s">
        <v>66</v>
      </c>
      <c r="C31" s="40"/>
      <c r="D31" s="40"/>
      <c r="E31" s="40"/>
      <c r="F31" s="40"/>
      <c r="G31" s="41">
        <v>0</v>
      </c>
      <c r="H31" s="42">
        <v>0</v>
      </c>
      <c r="I31" s="42">
        <v>0</v>
      </c>
      <c r="J31" s="42">
        <v>0</v>
      </c>
      <c r="K31" s="41">
        <v>0</v>
      </c>
      <c r="L31" s="42">
        <v>0</v>
      </c>
      <c r="M31" s="42">
        <v>0</v>
      </c>
      <c r="N31" s="42">
        <v>0</v>
      </c>
      <c r="O31" s="42">
        <v>0</v>
      </c>
      <c r="P31" s="41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0.93042999999999987</v>
      </c>
      <c r="AG31" s="43">
        <v>6.5130099999999996E-2</v>
      </c>
      <c r="AH31" s="43">
        <v>0.74434399999999989</v>
      </c>
      <c r="AI31" s="43">
        <v>3.7217199999999999E-2</v>
      </c>
      <c r="AJ31" s="43">
        <v>8.3738699999999985E-2</v>
      </c>
      <c r="AK31" s="43">
        <v>4.8970000000000069E-2</v>
      </c>
      <c r="AL31" s="43">
        <v>3.427900000000005E-3</v>
      </c>
      <c r="AM31" s="43">
        <v>3.9176000000000058E-2</v>
      </c>
      <c r="AN31" s="43">
        <v>1.9588000000000027E-3</v>
      </c>
      <c r="AO31" s="43">
        <v>4.4073000000000064E-3</v>
      </c>
      <c r="AP31" s="44"/>
      <c r="AQ31" s="44"/>
      <c r="AR31" s="44"/>
      <c r="AS31" s="44"/>
      <c r="AT31" s="41">
        <v>0</v>
      </c>
      <c r="AU31" s="42">
        <v>0</v>
      </c>
      <c r="AV31" s="42">
        <v>0</v>
      </c>
      <c r="AW31" s="42">
        <v>0</v>
      </c>
      <c r="AX31" s="41">
        <v>0</v>
      </c>
      <c r="AY31" s="42">
        <v>0</v>
      </c>
      <c r="AZ31" s="42">
        <v>0</v>
      </c>
      <c r="BA31" s="42">
        <v>0</v>
      </c>
      <c r="BB31" s="42">
        <v>0</v>
      </c>
      <c r="BC31" s="45" t="s">
        <v>130</v>
      </c>
    </row>
    <row r="32" spans="1:55" s="46" customFormat="1" ht="31.5" x14ac:dyDescent="0.25">
      <c r="A32" s="38">
        <f t="shared" si="12"/>
        <v>5</v>
      </c>
      <c r="B32" s="39" t="s">
        <v>67</v>
      </c>
      <c r="C32" s="40"/>
      <c r="D32" s="40"/>
      <c r="E32" s="40"/>
      <c r="F32" s="40"/>
      <c r="G32" s="41">
        <v>0</v>
      </c>
      <c r="H32" s="42">
        <v>0</v>
      </c>
      <c r="I32" s="42">
        <v>0</v>
      </c>
      <c r="J32" s="42">
        <v>0</v>
      </c>
      <c r="K32" s="41">
        <v>0</v>
      </c>
      <c r="L32" s="42">
        <v>0</v>
      </c>
      <c r="M32" s="42">
        <v>0</v>
      </c>
      <c r="N32" s="42">
        <v>0</v>
      </c>
      <c r="O32" s="42">
        <v>0</v>
      </c>
      <c r="P32" s="41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43">
        <v>0</v>
      </c>
      <c r="AE32" s="43">
        <v>0</v>
      </c>
      <c r="AF32" s="43">
        <v>0.93042999999999987</v>
      </c>
      <c r="AG32" s="43">
        <v>6.5130099999999996E-2</v>
      </c>
      <c r="AH32" s="43">
        <v>0.74434399999999989</v>
      </c>
      <c r="AI32" s="43">
        <v>3.7217199999999999E-2</v>
      </c>
      <c r="AJ32" s="43">
        <v>8.3738699999999985E-2</v>
      </c>
      <c r="AK32" s="43">
        <v>4.8970000000000069E-2</v>
      </c>
      <c r="AL32" s="43">
        <v>3.427900000000005E-3</v>
      </c>
      <c r="AM32" s="43">
        <v>3.9176000000000058E-2</v>
      </c>
      <c r="AN32" s="43">
        <v>1.9588000000000027E-3</v>
      </c>
      <c r="AO32" s="43">
        <v>4.4073000000000064E-3</v>
      </c>
      <c r="AP32" s="44"/>
      <c r="AQ32" s="44"/>
      <c r="AR32" s="44"/>
      <c r="AS32" s="44"/>
      <c r="AT32" s="41">
        <v>0</v>
      </c>
      <c r="AU32" s="42">
        <v>0</v>
      </c>
      <c r="AV32" s="42">
        <v>0</v>
      </c>
      <c r="AW32" s="42">
        <v>0</v>
      </c>
      <c r="AX32" s="41">
        <v>0</v>
      </c>
      <c r="AY32" s="42">
        <v>0</v>
      </c>
      <c r="AZ32" s="42">
        <v>0</v>
      </c>
      <c r="BA32" s="42">
        <v>0</v>
      </c>
      <c r="BB32" s="42">
        <v>0</v>
      </c>
      <c r="BC32" s="45" t="s">
        <v>130</v>
      </c>
    </row>
    <row r="33" spans="1:55" s="46" customFormat="1" ht="31.5" x14ac:dyDescent="0.25">
      <c r="A33" s="38">
        <f t="shared" si="12"/>
        <v>6</v>
      </c>
      <c r="B33" s="39" t="s">
        <v>68</v>
      </c>
      <c r="C33" s="40"/>
      <c r="D33" s="40"/>
      <c r="E33" s="40"/>
      <c r="F33" s="40"/>
      <c r="G33" s="41">
        <v>0</v>
      </c>
      <c r="H33" s="42">
        <v>0</v>
      </c>
      <c r="I33" s="42">
        <v>0</v>
      </c>
      <c r="J33" s="42">
        <v>0</v>
      </c>
      <c r="K33" s="41">
        <v>0</v>
      </c>
      <c r="L33" s="42">
        <v>0</v>
      </c>
      <c r="M33" s="42">
        <v>0</v>
      </c>
      <c r="N33" s="42">
        <v>0</v>
      </c>
      <c r="O33" s="42">
        <v>0</v>
      </c>
      <c r="P33" s="41">
        <v>0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</v>
      </c>
      <c r="AF33" s="43">
        <v>0.93042999999999987</v>
      </c>
      <c r="AG33" s="43">
        <v>6.5130099999999996E-2</v>
      </c>
      <c r="AH33" s="43">
        <v>0.74434399999999989</v>
      </c>
      <c r="AI33" s="43">
        <v>3.7217199999999999E-2</v>
      </c>
      <c r="AJ33" s="43">
        <v>8.3738699999999985E-2</v>
      </c>
      <c r="AK33" s="43">
        <v>4.8970000000000069E-2</v>
      </c>
      <c r="AL33" s="43">
        <v>3.427900000000005E-3</v>
      </c>
      <c r="AM33" s="43">
        <v>3.9176000000000058E-2</v>
      </c>
      <c r="AN33" s="43">
        <v>1.9588000000000027E-3</v>
      </c>
      <c r="AO33" s="43">
        <v>4.4073000000000064E-3</v>
      </c>
      <c r="AP33" s="44"/>
      <c r="AQ33" s="44"/>
      <c r="AR33" s="44"/>
      <c r="AS33" s="44"/>
      <c r="AT33" s="41">
        <v>0</v>
      </c>
      <c r="AU33" s="42">
        <v>0</v>
      </c>
      <c r="AV33" s="42">
        <v>0</v>
      </c>
      <c r="AW33" s="42">
        <v>0</v>
      </c>
      <c r="AX33" s="41">
        <v>0</v>
      </c>
      <c r="AY33" s="42">
        <v>0</v>
      </c>
      <c r="AZ33" s="42">
        <v>0</v>
      </c>
      <c r="BA33" s="42">
        <v>0</v>
      </c>
      <c r="BB33" s="42">
        <v>0</v>
      </c>
      <c r="BC33" s="45" t="s">
        <v>130</v>
      </c>
    </row>
    <row r="34" spans="1:55" s="46" customFormat="1" ht="31.5" x14ac:dyDescent="0.25">
      <c r="A34" s="38">
        <f t="shared" si="12"/>
        <v>7</v>
      </c>
      <c r="B34" s="39" t="s">
        <v>69</v>
      </c>
      <c r="C34" s="40"/>
      <c r="D34" s="40"/>
      <c r="E34" s="40"/>
      <c r="F34" s="40"/>
      <c r="G34" s="41">
        <v>0</v>
      </c>
      <c r="H34" s="42">
        <v>0</v>
      </c>
      <c r="I34" s="42">
        <v>0</v>
      </c>
      <c r="J34" s="42">
        <v>0</v>
      </c>
      <c r="K34" s="41">
        <v>0</v>
      </c>
      <c r="L34" s="42">
        <v>0</v>
      </c>
      <c r="M34" s="42">
        <v>0</v>
      </c>
      <c r="N34" s="42">
        <v>0</v>
      </c>
      <c r="O34" s="42">
        <v>0</v>
      </c>
      <c r="P34" s="41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0.93042999999999987</v>
      </c>
      <c r="AG34" s="43">
        <v>6.5130099999999996E-2</v>
      </c>
      <c r="AH34" s="43">
        <v>0.74434399999999989</v>
      </c>
      <c r="AI34" s="43">
        <v>3.7217199999999999E-2</v>
      </c>
      <c r="AJ34" s="43">
        <v>8.3738699999999985E-2</v>
      </c>
      <c r="AK34" s="43">
        <v>4.8970000000000069E-2</v>
      </c>
      <c r="AL34" s="43">
        <v>3.427900000000005E-3</v>
      </c>
      <c r="AM34" s="43">
        <v>3.9176000000000058E-2</v>
      </c>
      <c r="AN34" s="43">
        <v>1.9588000000000027E-3</v>
      </c>
      <c r="AO34" s="43">
        <v>4.4073000000000064E-3</v>
      </c>
      <c r="AP34" s="44"/>
      <c r="AQ34" s="44"/>
      <c r="AR34" s="44"/>
      <c r="AS34" s="44"/>
      <c r="AT34" s="41">
        <v>0</v>
      </c>
      <c r="AU34" s="42">
        <v>0</v>
      </c>
      <c r="AV34" s="42">
        <v>0</v>
      </c>
      <c r="AW34" s="42">
        <v>0</v>
      </c>
      <c r="AX34" s="41">
        <v>0</v>
      </c>
      <c r="AY34" s="42">
        <v>0</v>
      </c>
      <c r="AZ34" s="42">
        <v>0</v>
      </c>
      <c r="BA34" s="42">
        <v>0</v>
      </c>
      <c r="BB34" s="42">
        <v>0</v>
      </c>
      <c r="BC34" s="45" t="s">
        <v>130</v>
      </c>
    </row>
    <row r="35" spans="1:55" s="46" customFormat="1" ht="31.5" x14ac:dyDescent="0.25">
      <c r="A35" s="38">
        <f t="shared" si="12"/>
        <v>8</v>
      </c>
      <c r="B35" s="39" t="s">
        <v>70</v>
      </c>
      <c r="C35" s="40"/>
      <c r="D35" s="40"/>
      <c r="E35" s="40"/>
      <c r="F35" s="40"/>
      <c r="G35" s="41">
        <v>0</v>
      </c>
      <c r="H35" s="42">
        <v>0</v>
      </c>
      <c r="I35" s="42">
        <v>0</v>
      </c>
      <c r="J35" s="42">
        <v>0</v>
      </c>
      <c r="K35" s="41">
        <v>0</v>
      </c>
      <c r="L35" s="42">
        <v>0</v>
      </c>
      <c r="M35" s="42">
        <v>0</v>
      </c>
      <c r="N35" s="42">
        <v>0</v>
      </c>
      <c r="O35" s="42">
        <v>0</v>
      </c>
      <c r="P35" s="41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3">
        <v>0</v>
      </c>
      <c r="AJ35" s="43">
        <v>0</v>
      </c>
      <c r="AK35" s="43">
        <v>0.95284999999999986</v>
      </c>
      <c r="AL35" s="43">
        <v>6.6699499999999995E-2</v>
      </c>
      <c r="AM35" s="43">
        <v>0.76227999999999996</v>
      </c>
      <c r="AN35" s="43">
        <v>3.8113999999999995E-2</v>
      </c>
      <c r="AO35" s="43">
        <v>8.5756499999999986E-2</v>
      </c>
      <c r="AP35" s="44"/>
      <c r="AQ35" s="44"/>
      <c r="AR35" s="44"/>
      <c r="AS35" s="44"/>
      <c r="AT35" s="41">
        <v>0</v>
      </c>
      <c r="AU35" s="42">
        <v>0</v>
      </c>
      <c r="AV35" s="42">
        <v>0</v>
      </c>
      <c r="AW35" s="42">
        <v>0</v>
      </c>
      <c r="AX35" s="41">
        <v>0</v>
      </c>
      <c r="AY35" s="42">
        <v>0</v>
      </c>
      <c r="AZ35" s="42">
        <v>0</v>
      </c>
      <c r="BA35" s="42">
        <v>0</v>
      </c>
      <c r="BB35" s="42">
        <v>0</v>
      </c>
      <c r="BC35" s="45" t="s">
        <v>132</v>
      </c>
    </row>
    <row r="36" spans="1:55" s="46" customFormat="1" ht="31.5" x14ac:dyDescent="0.25">
      <c r="A36" s="38">
        <f t="shared" si="12"/>
        <v>9</v>
      </c>
      <c r="B36" s="39" t="s">
        <v>71</v>
      </c>
      <c r="C36" s="40"/>
      <c r="D36" s="40"/>
      <c r="E36" s="40"/>
      <c r="F36" s="40"/>
      <c r="G36" s="41">
        <v>0</v>
      </c>
      <c r="H36" s="42">
        <v>0</v>
      </c>
      <c r="I36" s="42">
        <v>0</v>
      </c>
      <c r="J36" s="42">
        <v>0</v>
      </c>
      <c r="K36" s="41">
        <v>0</v>
      </c>
      <c r="L36" s="42">
        <v>0</v>
      </c>
      <c r="M36" s="42">
        <v>0</v>
      </c>
      <c r="N36" s="42">
        <v>0</v>
      </c>
      <c r="O36" s="42">
        <v>0</v>
      </c>
      <c r="P36" s="41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0.93042999999999987</v>
      </c>
      <c r="AL36" s="43">
        <v>6.5130099999999996E-2</v>
      </c>
      <c r="AM36" s="43">
        <v>0.74434399999999989</v>
      </c>
      <c r="AN36" s="43">
        <v>3.7217199999999999E-2</v>
      </c>
      <c r="AO36" s="43">
        <v>8.3738699999999985E-2</v>
      </c>
      <c r="AP36" s="44"/>
      <c r="AQ36" s="44"/>
      <c r="AR36" s="44"/>
      <c r="AS36" s="44"/>
      <c r="AT36" s="41">
        <v>0</v>
      </c>
      <c r="AU36" s="42">
        <v>0</v>
      </c>
      <c r="AV36" s="42">
        <v>0</v>
      </c>
      <c r="AW36" s="42">
        <v>0</v>
      </c>
      <c r="AX36" s="41">
        <v>0</v>
      </c>
      <c r="AY36" s="42">
        <v>0</v>
      </c>
      <c r="AZ36" s="42">
        <v>0</v>
      </c>
      <c r="BA36" s="42">
        <v>0</v>
      </c>
      <c r="BB36" s="42">
        <v>0</v>
      </c>
      <c r="BC36" s="45" t="s">
        <v>130</v>
      </c>
    </row>
    <row r="37" spans="1:55" s="46" customFormat="1" ht="31.5" x14ac:dyDescent="0.25">
      <c r="A37" s="38">
        <f t="shared" si="12"/>
        <v>10</v>
      </c>
      <c r="B37" s="39" t="s">
        <v>72</v>
      </c>
      <c r="C37" s="40"/>
      <c r="D37" s="40"/>
      <c r="E37" s="40"/>
      <c r="F37" s="40"/>
      <c r="G37" s="41">
        <v>0</v>
      </c>
      <c r="H37" s="42">
        <v>0</v>
      </c>
      <c r="I37" s="42">
        <v>0</v>
      </c>
      <c r="J37" s="42">
        <v>0</v>
      </c>
      <c r="K37" s="41">
        <v>0</v>
      </c>
      <c r="L37" s="42">
        <v>0</v>
      </c>
      <c r="M37" s="42">
        <v>0</v>
      </c>
      <c r="N37" s="42">
        <v>0</v>
      </c>
      <c r="O37" s="42">
        <v>0</v>
      </c>
      <c r="P37" s="41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0.93042999999999987</v>
      </c>
      <c r="AL37" s="43">
        <v>6.5130099999999996E-2</v>
      </c>
      <c r="AM37" s="43">
        <v>0.74434399999999989</v>
      </c>
      <c r="AN37" s="43">
        <v>3.7217199999999999E-2</v>
      </c>
      <c r="AO37" s="43">
        <v>8.3738699999999985E-2</v>
      </c>
      <c r="AP37" s="44"/>
      <c r="AQ37" s="44"/>
      <c r="AR37" s="44"/>
      <c r="AS37" s="44"/>
      <c r="AT37" s="41">
        <v>0</v>
      </c>
      <c r="AU37" s="42">
        <v>0</v>
      </c>
      <c r="AV37" s="42">
        <v>0</v>
      </c>
      <c r="AW37" s="42">
        <v>0</v>
      </c>
      <c r="AX37" s="41">
        <v>0</v>
      </c>
      <c r="AY37" s="42">
        <v>0</v>
      </c>
      <c r="AZ37" s="42">
        <v>0</v>
      </c>
      <c r="BA37" s="42">
        <v>0</v>
      </c>
      <c r="BB37" s="42">
        <v>0</v>
      </c>
      <c r="BC37" s="45" t="s">
        <v>130</v>
      </c>
    </row>
    <row r="38" spans="1:55" s="46" customFormat="1" ht="31.5" x14ac:dyDescent="0.25">
      <c r="A38" s="38">
        <f t="shared" si="12"/>
        <v>11</v>
      </c>
      <c r="B38" s="39" t="s">
        <v>73</v>
      </c>
      <c r="C38" s="40"/>
      <c r="D38" s="40"/>
      <c r="E38" s="40"/>
      <c r="F38" s="40"/>
      <c r="G38" s="41">
        <v>0</v>
      </c>
      <c r="H38" s="42">
        <v>0</v>
      </c>
      <c r="I38" s="42">
        <v>0</v>
      </c>
      <c r="J38" s="42">
        <v>0</v>
      </c>
      <c r="K38" s="41">
        <v>0</v>
      </c>
      <c r="L38" s="42">
        <v>0</v>
      </c>
      <c r="M38" s="42">
        <v>0</v>
      </c>
      <c r="N38" s="42">
        <v>0</v>
      </c>
      <c r="O38" s="42">
        <v>0</v>
      </c>
      <c r="P38" s="41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0.93042999999999987</v>
      </c>
      <c r="AL38" s="43">
        <v>6.5130099999999996E-2</v>
      </c>
      <c r="AM38" s="43">
        <v>0.74434399999999989</v>
      </c>
      <c r="AN38" s="43">
        <v>3.7217199999999999E-2</v>
      </c>
      <c r="AO38" s="43">
        <v>8.3738699999999985E-2</v>
      </c>
      <c r="AP38" s="44"/>
      <c r="AQ38" s="44"/>
      <c r="AR38" s="44"/>
      <c r="AS38" s="44"/>
      <c r="AT38" s="41">
        <v>0</v>
      </c>
      <c r="AU38" s="42">
        <v>0</v>
      </c>
      <c r="AV38" s="42">
        <v>0</v>
      </c>
      <c r="AW38" s="42">
        <v>0</v>
      </c>
      <c r="AX38" s="41">
        <v>0</v>
      </c>
      <c r="AY38" s="42">
        <v>0</v>
      </c>
      <c r="AZ38" s="42">
        <v>0</v>
      </c>
      <c r="BA38" s="42">
        <v>0</v>
      </c>
      <c r="BB38" s="42">
        <v>0</v>
      </c>
      <c r="BC38" s="45" t="s">
        <v>130</v>
      </c>
    </row>
    <row r="39" spans="1:55" s="46" customFormat="1" ht="31.5" x14ac:dyDescent="0.25">
      <c r="A39" s="38">
        <f t="shared" si="12"/>
        <v>12</v>
      </c>
      <c r="B39" s="39" t="s">
        <v>74</v>
      </c>
      <c r="C39" s="40"/>
      <c r="D39" s="40"/>
      <c r="E39" s="40"/>
      <c r="F39" s="40"/>
      <c r="G39" s="41">
        <v>0</v>
      </c>
      <c r="H39" s="42">
        <v>0</v>
      </c>
      <c r="I39" s="42">
        <v>0</v>
      </c>
      <c r="J39" s="42">
        <v>0</v>
      </c>
      <c r="K39" s="41">
        <v>0</v>
      </c>
      <c r="L39" s="42">
        <v>0</v>
      </c>
      <c r="M39" s="42">
        <v>0</v>
      </c>
      <c r="N39" s="42">
        <v>0</v>
      </c>
      <c r="O39" s="42">
        <v>0</v>
      </c>
      <c r="P39" s="41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43">
        <v>0</v>
      </c>
      <c r="AE39" s="43">
        <v>0</v>
      </c>
      <c r="AF39" s="43">
        <v>0</v>
      </c>
      <c r="AG39" s="43">
        <v>0</v>
      </c>
      <c r="AH39" s="43">
        <v>0</v>
      </c>
      <c r="AI39" s="43">
        <v>0</v>
      </c>
      <c r="AJ39" s="43">
        <v>0</v>
      </c>
      <c r="AK39" s="43">
        <v>0.93042999999999987</v>
      </c>
      <c r="AL39" s="43">
        <v>6.5130099999999996E-2</v>
      </c>
      <c r="AM39" s="43">
        <v>0.74434399999999989</v>
      </c>
      <c r="AN39" s="43">
        <v>3.7217199999999999E-2</v>
      </c>
      <c r="AO39" s="43">
        <v>8.3738699999999985E-2</v>
      </c>
      <c r="AP39" s="44"/>
      <c r="AQ39" s="44"/>
      <c r="AR39" s="44"/>
      <c r="AS39" s="44"/>
      <c r="AT39" s="41">
        <v>0</v>
      </c>
      <c r="AU39" s="42">
        <v>0</v>
      </c>
      <c r="AV39" s="42">
        <v>0</v>
      </c>
      <c r="AW39" s="42">
        <v>0</v>
      </c>
      <c r="AX39" s="41">
        <v>0</v>
      </c>
      <c r="AY39" s="42">
        <v>0</v>
      </c>
      <c r="AZ39" s="42">
        <v>0</v>
      </c>
      <c r="BA39" s="42">
        <v>0</v>
      </c>
      <c r="BB39" s="42">
        <v>0</v>
      </c>
      <c r="BC39" s="45" t="s">
        <v>130</v>
      </c>
    </row>
    <row r="40" spans="1:55" s="46" customFormat="1" ht="31.5" x14ac:dyDescent="0.25">
      <c r="A40" s="38">
        <f t="shared" si="12"/>
        <v>13</v>
      </c>
      <c r="B40" s="39" t="s">
        <v>75</v>
      </c>
      <c r="C40" s="40"/>
      <c r="D40" s="40"/>
      <c r="E40" s="40"/>
      <c r="F40" s="40"/>
      <c r="G40" s="41">
        <v>0</v>
      </c>
      <c r="H40" s="42">
        <v>0</v>
      </c>
      <c r="I40" s="42">
        <v>0</v>
      </c>
      <c r="J40" s="42">
        <v>0</v>
      </c>
      <c r="K40" s="41">
        <v>0</v>
      </c>
      <c r="L40" s="42">
        <v>0</v>
      </c>
      <c r="M40" s="42">
        <v>0</v>
      </c>
      <c r="N40" s="42">
        <v>0</v>
      </c>
      <c r="O40" s="42">
        <v>0</v>
      </c>
      <c r="P40" s="41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3">
        <v>0</v>
      </c>
      <c r="AB40" s="43">
        <v>0</v>
      </c>
      <c r="AC40" s="43">
        <v>0</v>
      </c>
      <c r="AD40" s="43">
        <v>0</v>
      </c>
      <c r="AE40" s="43">
        <v>0</v>
      </c>
      <c r="AF40" s="43">
        <v>0</v>
      </c>
      <c r="AG40" s="43">
        <v>0</v>
      </c>
      <c r="AH40" s="43">
        <v>0</v>
      </c>
      <c r="AI40" s="43">
        <v>0</v>
      </c>
      <c r="AJ40" s="43">
        <v>0</v>
      </c>
      <c r="AK40" s="43">
        <v>0.93042999999999987</v>
      </c>
      <c r="AL40" s="43">
        <v>6.5130099999999996E-2</v>
      </c>
      <c r="AM40" s="43">
        <v>0.74434399999999989</v>
      </c>
      <c r="AN40" s="43">
        <v>3.7217199999999999E-2</v>
      </c>
      <c r="AO40" s="43">
        <v>8.3738699999999985E-2</v>
      </c>
      <c r="AP40" s="44"/>
      <c r="AQ40" s="44"/>
      <c r="AR40" s="44"/>
      <c r="AS40" s="44"/>
      <c r="AT40" s="41">
        <v>0</v>
      </c>
      <c r="AU40" s="42">
        <v>0</v>
      </c>
      <c r="AV40" s="42">
        <v>0</v>
      </c>
      <c r="AW40" s="42">
        <v>0</v>
      </c>
      <c r="AX40" s="41">
        <v>0</v>
      </c>
      <c r="AY40" s="42">
        <v>0</v>
      </c>
      <c r="AZ40" s="42">
        <v>0</v>
      </c>
      <c r="BA40" s="42">
        <v>0</v>
      </c>
      <c r="BB40" s="42">
        <v>0</v>
      </c>
      <c r="BC40" s="45" t="s">
        <v>130</v>
      </c>
    </row>
    <row r="41" spans="1:55" ht="31.5" x14ac:dyDescent="0.25">
      <c r="A41" s="47" t="s">
        <v>32</v>
      </c>
      <c r="B41" s="48" t="s">
        <v>58</v>
      </c>
      <c r="C41" s="34"/>
      <c r="D41" s="34"/>
      <c r="E41" s="34"/>
      <c r="F41" s="34"/>
      <c r="G41" s="49"/>
      <c r="H41" s="50"/>
      <c r="I41" s="50"/>
      <c r="J41" s="50"/>
      <c r="K41" s="49"/>
      <c r="L41" s="50"/>
      <c r="M41" s="50"/>
      <c r="N41" s="50"/>
      <c r="O41" s="50"/>
      <c r="P41" s="51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34"/>
      <c r="AQ41" s="34"/>
      <c r="AR41" s="34"/>
      <c r="AS41" s="34"/>
      <c r="AT41" s="49"/>
      <c r="AU41" s="50"/>
      <c r="AV41" s="50"/>
      <c r="AW41" s="50"/>
      <c r="AX41" s="49"/>
      <c r="AY41" s="50"/>
      <c r="AZ41" s="50"/>
      <c r="BA41" s="50"/>
      <c r="BB41" s="50"/>
      <c r="BC41" s="53"/>
    </row>
    <row r="42" spans="1:55" x14ac:dyDescent="0.25">
      <c r="A42" s="47" t="s">
        <v>33</v>
      </c>
      <c r="B42" s="48" t="s">
        <v>59</v>
      </c>
      <c r="C42" s="34"/>
      <c r="D42" s="34"/>
      <c r="E42" s="34"/>
      <c r="F42" s="34"/>
      <c r="G42" s="49"/>
      <c r="H42" s="50"/>
      <c r="I42" s="50"/>
      <c r="J42" s="50"/>
      <c r="K42" s="49"/>
      <c r="L42" s="50"/>
      <c r="M42" s="50"/>
      <c r="N42" s="50"/>
      <c r="O42" s="50"/>
      <c r="P42" s="51"/>
      <c r="Q42" s="52">
        <f>SUM(Q43:Q47)</f>
        <v>0</v>
      </c>
      <c r="R42" s="52">
        <f t="shared" ref="R42:AO42" si="13">SUM(R43:R47)</f>
        <v>0</v>
      </c>
      <c r="S42" s="52">
        <f t="shared" si="13"/>
        <v>0</v>
      </c>
      <c r="T42" s="52">
        <f t="shared" si="13"/>
        <v>0</v>
      </c>
      <c r="U42" s="52">
        <f t="shared" si="13"/>
        <v>0</v>
      </c>
      <c r="V42" s="52">
        <f t="shared" si="13"/>
        <v>3.8410000000000002</v>
      </c>
      <c r="W42" s="52">
        <f t="shared" si="13"/>
        <v>0</v>
      </c>
      <c r="X42" s="52">
        <f t="shared" si="13"/>
        <v>3.0728000000000004</v>
      </c>
      <c r="Y42" s="52">
        <f t="shared" si="13"/>
        <v>0</v>
      </c>
      <c r="Z42" s="52">
        <f t="shared" si="13"/>
        <v>0.7682000000000001</v>
      </c>
      <c r="AA42" s="52">
        <f t="shared" si="13"/>
        <v>0</v>
      </c>
      <c r="AB42" s="52">
        <f t="shared" si="13"/>
        <v>0</v>
      </c>
      <c r="AC42" s="52">
        <f t="shared" si="13"/>
        <v>0</v>
      </c>
      <c r="AD42" s="52">
        <f t="shared" si="13"/>
        <v>0</v>
      </c>
      <c r="AE42" s="52">
        <f t="shared" si="13"/>
        <v>0</v>
      </c>
      <c r="AF42" s="52">
        <f t="shared" si="13"/>
        <v>0.82133315899999992</v>
      </c>
      <c r="AG42" s="52">
        <f t="shared" si="13"/>
        <v>4.9279989539999992E-2</v>
      </c>
      <c r="AH42" s="52">
        <f t="shared" si="13"/>
        <v>0.41066657949999996</v>
      </c>
      <c r="AI42" s="52">
        <f t="shared" si="13"/>
        <v>0.24639994769999995</v>
      </c>
      <c r="AJ42" s="52">
        <f t="shared" si="13"/>
        <v>0.11498664225999999</v>
      </c>
      <c r="AK42" s="52">
        <f t="shared" si="13"/>
        <v>52.748938140999996</v>
      </c>
      <c r="AL42" s="52">
        <f t="shared" si="13"/>
        <v>3.1649362884599994</v>
      </c>
      <c r="AM42" s="52">
        <f t="shared" si="13"/>
        <v>26.374469070499998</v>
      </c>
      <c r="AN42" s="52">
        <f t="shared" si="13"/>
        <v>15.824681442299998</v>
      </c>
      <c r="AO42" s="52">
        <f t="shared" si="13"/>
        <v>7.3848513397399991</v>
      </c>
      <c r="AP42" s="34"/>
      <c r="AQ42" s="34"/>
      <c r="AR42" s="34"/>
      <c r="AS42" s="34"/>
      <c r="AT42" s="49"/>
      <c r="AU42" s="50"/>
      <c r="AV42" s="50"/>
      <c r="AW42" s="50"/>
      <c r="AX42" s="49"/>
      <c r="AY42" s="50"/>
      <c r="AZ42" s="50"/>
      <c r="BA42" s="50"/>
      <c r="BB42" s="50"/>
      <c r="BC42" s="53"/>
    </row>
    <row r="43" spans="1:55" s="46" customFormat="1" ht="47.25" x14ac:dyDescent="0.25">
      <c r="A43" s="38">
        <f>A40+1</f>
        <v>14</v>
      </c>
      <c r="B43" s="39" t="s">
        <v>76</v>
      </c>
      <c r="C43" s="40"/>
      <c r="D43" s="40"/>
      <c r="E43" s="40"/>
      <c r="F43" s="40"/>
      <c r="G43" s="41">
        <v>0</v>
      </c>
      <c r="H43" s="42">
        <v>0</v>
      </c>
      <c r="I43" s="42">
        <v>0</v>
      </c>
      <c r="J43" s="42">
        <v>0</v>
      </c>
      <c r="K43" s="41">
        <v>0</v>
      </c>
      <c r="L43" s="42">
        <v>0</v>
      </c>
      <c r="M43" s="42">
        <v>0</v>
      </c>
      <c r="N43" s="42">
        <v>0</v>
      </c>
      <c r="O43" s="42">
        <v>0</v>
      </c>
      <c r="P43" s="41" t="s">
        <v>119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3.8410000000000002</v>
      </c>
      <c r="W43" s="43">
        <v>0</v>
      </c>
      <c r="X43" s="43">
        <v>3.0728000000000004</v>
      </c>
      <c r="Y43" s="43">
        <v>0</v>
      </c>
      <c r="Z43" s="43">
        <v>0.7682000000000001</v>
      </c>
      <c r="AA43" s="43">
        <v>0</v>
      </c>
      <c r="AB43" s="43">
        <v>0</v>
      </c>
      <c r="AC43" s="43">
        <v>0</v>
      </c>
      <c r="AD43" s="43">
        <v>0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5.3112991209999985</v>
      </c>
      <c r="AL43" s="43">
        <v>0.31867794725999987</v>
      </c>
      <c r="AM43" s="43">
        <v>2.6556495604999992</v>
      </c>
      <c r="AN43" s="43">
        <v>1.5933897362999996</v>
      </c>
      <c r="AO43" s="43">
        <v>0.74358187693999989</v>
      </c>
      <c r="AP43" s="44"/>
      <c r="AQ43" s="44"/>
      <c r="AR43" s="44"/>
      <c r="AS43" s="44"/>
      <c r="AT43" s="41">
        <v>2020</v>
      </c>
      <c r="AU43" s="42">
        <v>0</v>
      </c>
      <c r="AV43" s="42">
        <v>0</v>
      </c>
      <c r="AW43" s="42">
        <v>0</v>
      </c>
      <c r="AX43" s="41">
        <v>0</v>
      </c>
      <c r="AY43" s="42">
        <v>0</v>
      </c>
      <c r="AZ43" s="42">
        <v>0</v>
      </c>
      <c r="BA43" s="42">
        <v>0</v>
      </c>
      <c r="BB43" s="42">
        <v>0</v>
      </c>
      <c r="BC43" s="45" t="s">
        <v>119</v>
      </c>
    </row>
    <row r="44" spans="1:55" s="46" customFormat="1" ht="47.25" x14ac:dyDescent="0.25">
      <c r="A44" s="38">
        <f>A43+1</f>
        <v>15</v>
      </c>
      <c r="B44" s="39" t="s">
        <v>77</v>
      </c>
      <c r="C44" s="40"/>
      <c r="D44" s="40"/>
      <c r="E44" s="40"/>
      <c r="F44" s="40"/>
      <c r="G44" s="41">
        <v>0</v>
      </c>
      <c r="H44" s="42">
        <v>0</v>
      </c>
      <c r="I44" s="42">
        <v>0</v>
      </c>
      <c r="J44" s="42">
        <v>0</v>
      </c>
      <c r="K44" s="41">
        <v>0</v>
      </c>
      <c r="L44" s="42">
        <v>0</v>
      </c>
      <c r="M44" s="42">
        <v>0</v>
      </c>
      <c r="N44" s="42">
        <v>0</v>
      </c>
      <c r="O44" s="42">
        <v>0</v>
      </c>
      <c r="P44" s="41" t="s">
        <v>120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v>0</v>
      </c>
      <c r="AD44" s="43">
        <v>0</v>
      </c>
      <c r="AE44" s="43">
        <v>0</v>
      </c>
      <c r="AF44" s="43">
        <v>0.82133315899999992</v>
      </c>
      <c r="AG44" s="43">
        <v>4.9279989539999992E-2</v>
      </c>
      <c r="AH44" s="43">
        <v>0.41066657949999996</v>
      </c>
      <c r="AI44" s="43">
        <v>0.24639994769999995</v>
      </c>
      <c r="AJ44" s="43">
        <v>0.11498664225999999</v>
      </c>
      <c r="AK44" s="43">
        <v>2.5010934259999997</v>
      </c>
      <c r="AL44" s="43">
        <v>0.15006560555999998</v>
      </c>
      <c r="AM44" s="43">
        <v>1.2505467129999999</v>
      </c>
      <c r="AN44" s="43">
        <v>0.75032802779999985</v>
      </c>
      <c r="AO44" s="43">
        <v>0.35015307963999998</v>
      </c>
      <c r="AP44" s="44"/>
      <c r="AQ44" s="44"/>
      <c r="AR44" s="44"/>
      <c r="AS44" s="44"/>
      <c r="AT44" s="41">
        <v>2020</v>
      </c>
      <c r="AU44" s="42">
        <v>0</v>
      </c>
      <c r="AV44" s="42">
        <v>0</v>
      </c>
      <c r="AW44" s="42">
        <v>0</v>
      </c>
      <c r="AX44" s="41">
        <v>0</v>
      </c>
      <c r="AY44" s="42">
        <v>0</v>
      </c>
      <c r="AZ44" s="42">
        <v>0</v>
      </c>
      <c r="BA44" s="42">
        <v>0</v>
      </c>
      <c r="BB44" s="42">
        <v>0</v>
      </c>
      <c r="BC44" s="45" t="s">
        <v>120</v>
      </c>
    </row>
    <row r="45" spans="1:55" s="46" customFormat="1" ht="47.25" x14ac:dyDescent="0.25">
      <c r="A45" s="38">
        <f t="shared" ref="A45:A47" si="14">A44+1</f>
        <v>16</v>
      </c>
      <c r="B45" s="39" t="s">
        <v>78</v>
      </c>
      <c r="C45" s="40"/>
      <c r="D45" s="40"/>
      <c r="E45" s="40"/>
      <c r="F45" s="40"/>
      <c r="G45" s="41">
        <v>0</v>
      </c>
      <c r="H45" s="42">
        <v>0</v>
      </c>
      <c r="I45" s="42">
        <v>0</v>
      </c>
      <c r="J45" s="42">
        <v>0</v>
      </c>
      <c r="K45" s="41">
        <v>0</v>
      </c>
      <c r="L45" s="42">
        <v>0</v>
      </c>
      <c r="M45" s="42">
        <v>0</v>
      </c>
      <c r="N45" s="42">
        <v>0</v>
      </c>
      <c r="O45" s="42">
        <v>0</v>
      </c>
      <c r="P45" s="41" t="s">
        <v>120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43">
        <v>0</v>
      </c>
      <c r="AI45" s="43">
        <v>0</v>
      </c>
      <c r="AJ45" s="43">
        <v>0</v>
      </c>
      <c r="AK45" s="43">
        <v>17.597236041999999</v>
      </c>
      <c r="AL45" s="43">
        <v>1.0558341625199998</v>
      </c>
      <c r="AM45" s="43">
        <v>8.7986180209999993</v>
      </c>
      <c r="AN45" s="43">
        <v>5.2791708125999994</v>
      </c>
      <c r="AO45" s="43">
        <v>2.4636130458799999</v>
      </c>
      <c r="AP45" s="44"/>
      <c r="AQ45" s="44"/>
      <c r="AR45" s="44"/>
      <c r="AS45" s="44"/>
      <c r="AT45" s="41">
        <v>2020</v>
      </c>
      <c r="AU45" s="42">
        <v>0</v>
      </c>
      <c r="AV45" s="42">
        <v>0</v>
      </c>
      <c r="AW45" s="42">
        <v>0</v>
      </c>
      <c r="AX45" s="41">
        <v>0</v>
      </c>
      <c r="AY45" s="42">
        <v>0</v>
      </c>
      <c r="AZ45" s="42">
        <v>0</v>
      </c>
      <c r="BA45" s="42">
        <v>0</v>
      </c>
      <c r="BB45" s="42">
        <v>0</v>
      </c>
      <c r="BC45" s="45" t="s">
        <v>120</v>
      </c>
    </row>
    <row r="46" spans="1:55" s="46" customFormat="1" ht="47.25" x14ac:dyDescent="0.25">
      <c r="A46" s="38">
        <f t="shared" si="14"/>
        <v>17</v>
      </c>
      <c r="B46" s="39" t="s">
        <v>79</v>
      </c>
      <c r="C46" s="40"/>
      <c r="D46" s="40"/>
      <c r="E46" s="40"/>
      <c r="F46" s="40"/>
      <c r="G46" s="41">
        <v>0</v>
      </c>
      <c r="H46" s="42">
        <v>0</v>
      </c>
      <c r="I46" s="42">
        <v>0</v>
      </c>
      <c r="J46" s="42">
        <v>0</v>
      </c>
      <c r="K46" s="41">
        <v>0</v>
      </c>
      <c r="L46" s="42">
        <v>0</v>
      </c>
      <c r="M46" s="42">
        <v>0</v>
      </c>
      <c r="N46" s="42">
        <v>0</v>
      </c>
      <c r="O46" s="42">
        <v>0</v>
      </c>
      <c r="P46" s="41" t="s">
        <v>120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3">
        <v>0</v>
      </c>
      <c r="AJ46" s="43">
        <v>0</v>
      </c>
      <c r="AK46" s="43">
        <v>13.665247534999999</v>
      </c>
      <c r="AL46" s="43">
        <v>0.81991485209999992</v>
      </c>
      <c r="AM46" s="43">
        <v>6.8326237674999994</v>
      </c>
      <c r="AN46" s="43">
        <v>4.0995742604999998</v>
      </c>
      <c r="AO46" s="43">
        <v>1.9131346549000001</v>
      </c>
      <c r="AP46" s="44"/>
      <c r="AQ46" s="44"/>
      <c r="AR46" s="44"/>
      <c r="AS46" s="44"/>
      <c r="AT46" s="41">
        <v>2020</v>
      </c>
      <c r="AU46" s="42">
        <v>0</v>
      </c>
      <c r="AV46" s="42">
        <v>0</v>
      </c>
      <c r="AW46" s="42">
        <v>0</v>
      </c>
      <c r="AX46" s="41">
        <v>0</v>
      </c>
      <c r="AY46" s="42">
        <v>0</v>
      </c>
      <c r="AZ46" s="42">
        <v>0</v>
      </c>
      <c r="BA46" s="42">
        <v>0</v>
      </c>
      <c r="BB46" s="42">
        <v>0</v>
      </c>
      <c r="BC46" s="45" t="s">
        <v>120</v>
      </c>
    </row>
    <row r="47" spans="1:55" s="46" customFormat="1" ht="94.5" x14ac:dyDescent="0.25">
      <c r="A47" s="38">
        <f t="shared" si="14"/>
        <v>18</v>
      </c>
      <c r="B47" s="39" t="s">
        <v>80</v>
      </c>
      <c r="C47" s="40"/>
      <c r="D47" s="40"/>
      <c r="E47" s="40"/>
      <c r="F47" s="40"/>
      <c r="G47" s="41">
        <v>0</v>
      </c>
      <c r="H47" s="42">
        <v>0</v>
      </c>
      <c r="I47" s="42">
        <v>0</v>
      </c>
      <c r="J47" s="42">
        <v>0</v>
      </c>
      <c r="K47" s="41">
        <v>0</v>
      </c>
      <c r="L47" s="42">
        <v>0</v>
      </c>
      <c r="M47" s="42">
        <v>0</v>
      </c>
      <c r="N47" s="42">
        <v>0</v>
      </c>
      <c r="O47" s="42">
        <v>0</v>
      </c>
      <c r="P47" s="41" t="s">
        <v>121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3">
        <v>0</v>
      </c>
      <c r="AB47" s="43">
        <v>0</v>
      </c>
      <c r="AC47" s="43">
        <v>0</v>
      </c>
      <c r="AD47" s="43">
        <v>0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13.674062016999997</v>
      </c>
      <c r="AL47" s="43">
        <v>0.82044372101999985</v>
      </c>
      <c r="AM47" s="43">
        <v>6.8370310084999986</v>
      </c>
      <c r="AN47" s="43">
        <v>4.1022186050999991</v>
      </c>
      <c r="AO47" s="43">
        <v>1.9143686823799997</v>
      </c>
      <c r="AP47" s="44"/>
      <c r="AQ47" s="44"/>
      <c r="AR47" s="44"/>
      <c r="AS47" s="44"/>
      <c r="AT47" s="41">
        <v>2020</v>
      </c>
      <c r="AU47" s="42">
        <v>0</v>
      </c>
      <c r="AV47" s="42">
        <v>0</v>
      </c>
      <c r="AW47" s="42">
        <v>0</v>
      </c>
      <c r="AX47" s="41">
        <v>0</v>
      </c>
      <c r="AY47" s="42">
        <v>0</v>
      </c>
      <c r="AZ47" s="42">
        <v>0</v>
      </c>
      <c r="BA47" s="42">
        <v>0</v>
      </c>
      <c r="BB47" s="42">
        <v>0</v>
      </c>
      <c r="BC47" s="45" t="s">
        <v>121</v>
      </c>
    </row>
    <row r="48" spans="1:55" ht="47.25" x14ac:dyDescent="0.25">
      <c r="A48" s="47" t="s">
        <v>34</v>
      </c>
      <c r="B48" s="48" t="s">
        <v>60</v>
      </c>
      <c r="C48" s="34"/>
      <c r="D48" s="34"/>
      <c r="E48" s="34"/>
      <c r="F48" s="34"/>
      <c r="G48" s="49"/>
      <c r="H48" s="54"/>
      <c r="I48" s="54"/>
      <c r="J48" s="54"/>
      <c r="K48" s="49"/>
      <c r="L48" s="54"/>
      <c r="M48" s="54"/>
      <c r="N48" s="54"/>
      <c r="O48" s="54"/>
      <c r="P48" s="51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34"/>
      <c r="AQ48" s="34"/>
      <c r="AR48" s="34"/>
      <c r="AS48" s="34"/>
      <c r="AT48" s="49"/>
      <c r="AU48" s="50"/>
      <c r="AV48" s="50"/>
      <c r="AW48" s="50"/>
      <c r="AX48" s="49"/>
      <c r="AY48" s="50"/>
      <c r="AZ48" s="50"/>
      <c r="BA48" s="50"/>
      <c r="BB48" s="50"/>
      <c r="BC48" s="53"/>
    </row>
    <row r="49" spans="1:55" x14ac:dyDescent="0.25">
      <c r="A49" s="47" t="s">
        <v>35</v>
      </c>
      <c r="B49" s="48" t="s">
        <v>61</v>
      </c>
      <c r="C49" s="55"/>
      <c r="D49" s="55"/>
      <c r="E49" s="55"/>
      <c r="F49" s="55"/>
      <c r="G49" s="49"/>
      <c r="H49" s="54"/>
      <c r="I49" s="54"/>
      <c r="J49" s="54"/>
      <c r="K49" s="49"/>
      <c r="L49" s="54"/>
      <c r="M49" s="54"/>
      <c r="N49" s="54"/>
      <c r="O49" s="54"/>
      <c r="P49" s="56"/>
      <c r="Q49" s="52">
        <f t="shared" ref="Q49:AO49" si="15">SUM(Q50:Q83)</f>
        <v>0</v>
      </c>
      <c r="R49" s="52">
        <f t="shared" si="15"/>
        <v>0</v>
      </c>
      <c r="S49" s="52">
        <f t="shared" si="15"/>
        <v>0</v>
      </c>
      <c r="T49" s="52">
        <f t="shared" si="15"/>
        <v>0</v>
      </c>
      <c r="U49" s="52">
        <f t="shared" si="15"/>
        <v>0</v>
      </c>
      <c r="V49" s="52">
        <f t="shared" si="15"/>
        <v>13.634024466999996</v>
      </c>
      <c r="W49" s="52">
        <f t="shared" si="15"/>
        <v>1.541833489E-2</v>
      </c>
      <c r="X49" s="52">
        <f t="shared" si="15"/>
        <v>13.569293035759996</v>
      </c>
      <c r="Y49" s="52">
        <f t="shared" si="15"/>
        <v>0</v>
      </c>
      <c r="Z49" s="52">
        <f t="shared" si="15"/>
        <v>4.9313096349999981E-2</v>
      </c>
      <c r="AA49" s="52">
        <f t="shared" si="15"/>
        <v>47.996355273000006</v>
      </c>
      <c r="AB49" s="52">
        <f t="shared" si="15"/>
        <v>3.3597448691100009</v>
      </c>
      <c r="AC49" s="52">
        <f t="shared" si="15"/>
        <v>34.432098944239996</v>
      </c>
      <c r="AD49" s="52">
        <f t="shared" si="15"/>
        <v>7.5686936959999986</v>
      </c>
      <c r="AE49" s="52">
        <f t="shared" si="15"/>
        <v>2.6358177636500009</v>
      </c>
      <c r="AF49" s="52">
        <f t="shared" si="15"/>
        <v>5.7298918729999997</v>
      </c>
      <c r="AG49" s="52">
        <f t="shared" si="15"/>
        <v>0.40109243110999998</v>
      </c>
      <c r="AH49" s="52">
        <f t="shared" si="15"/>
        <v>4.0238416594399995</v>
      </c>
      <c r="AI49" s="52">
        <f t="shared" si="15"/>
        <v>1.0184631888</v>
      </c>
      <c r="AJ49" s="52">
        <f t="shared" si="15"/>
        <v>0.28649459364999996</v>
      </c>
      <c r="AK49" s="52">
        <f t="shared" si="15"/>
        <v>41.246034977000008</v>
      </c>
      <c r="AL49" s="52">
        <f t="shared" si="15"/>
        <v>2.8872224483899998</v>
      </c>
      <c r="AM49" s="52">
        <f t="shared" si="15"/>
        <v>29.153501136559999</v>
      </c>
      <c r="AN49" s="52">
        <f t="shared" si="15"/>
        <v>7.1430096432000001</v>
      </c>
      <c r="AO49" s="52">
        <f t="shared" si="15"/>
        <v>2.0623017488499995</v>
      </c>
      <c r="AP49" s="34"/>
      <c r="AQ49" s="34"/>
      <c r="AR49" s="34"/>
      <c r="AS49" s="34"/>
      <c r="AT49" s="49"/>
      <c r="AU49" s="50"/>
      <c r="AV49" s="50"/>
      <c r="AW49" s="50"/>
      <c r="AX49" s="49"/>
      <c r="AY49" s="50"/>
      <c r="AZ49" s="50"/>
      <c r="BA49" s="50"/>
      <c r="BB49" s="50"/>
      <c r="BC49" s="53"/>
    </row>
    <row r="50" spans="1:55" s="46" customFormat="1" ht="36" customHeight="1" x14ac:dyDescent="0.25">
      <c r="A50" s="38">
        <f>A47+1</f>
        <v>19</v>
      </c>
      <c r="B50" s="39" t="s">
        <v>81</v>
      </c>
      <c r="C50" s="40"/>
      <c r="D50" s="40"/>
      <c r="E50" s="40"/>
      <c r="F50" s="40"/>
      <c r="G50" s="41">
        <v>0</v>
      </c>
      <c r="H50" s="42">
        <v>0</v>
      </c>
      <c r="I50" s="42">
        <v>0</v>
      </c>
      <c r="J50" s="42">
        <v>0</v>
      </c>
      <c r="K50" s="41">
        <v>0</v>
      </c>
      <c r="L50" s="42">
        <v>0</v>
      </c>
      <c r="M50" s="42">
        <v>0</v>
      </c>
      <c r="N50" s="42">
        <v>0</v>
      </c>
      <c r="O50" s="42">
        <v>0</v>
      </c>
      <c r="P50" s="41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0.76599999999999957</v>
      </c>
      <c r="W50" s="43">
        <v>0</v>
      </c>
      <c r="X50" s="43">
        <v>0.72769999999999957</v>
      </c>
      <c r="Y50" s="43">
        <v>0</v>
      </c>
      <c r="Z50" s="43">
        <v>3.829999999999998E-2</v>
      </c>
      <c r="AA50" s="43">
        <v>0</v>
      </c>
      <c r="AB50" s="43">
        <v>0</v>
      </c>
      <c r="AC50" s="43">
        <v>0</v>
      </c>
      <c r="AD50" s="43">
        <v>0</v>
      </c>
      <c r="AE50" s="43">
        <v>0</v>
      </c>
      <c r="AF50" s="43">
        <v>0</v>
      </c>
      <c r="AG50" s="43">
        <v>0</v>
      </c>
      <c r="AH50" s="43">
        <v>0</v>
      </c>
      <c r="AI50" s="43">
        <v>0</v>
      </c>
      <c r="AJ50" s="43">
        <v>0</v>
      </c>
      <c r="AK50" s="43">
        <v>0</v>
      </c>
      <c r="AL50" s="43">
        <v>0</v>
      </c>
      <c r="AM50" s="43">
        <v>0</v>
      </c>
      <c r="AN50" s="43">
        <v>0</v>
      </c>
      <c r="AO50" s="43">
        <v>0</v>
      </c>
      <c r="AP50" s="44"/>
      <c r="AQ50" s="44"/>
      <c r="AR50" s="44"/>
      <c r="AS50" s="44"/>
      <c r="AT50" s="41">
        <v>2015</v>
      </c>
      <c r="AU50" s="42">
        <v>0</v>
      </c>
      <c r="AV50" s="42">
        <v>0</v>
      </c>
      <c r="AW50" s="42">
        <v>0</v>
      </c>
      <c r="AX50" s="41">
        <v>0</v>
      </c>
      <c r="AY50" s="42">
        <v>0</v>
      </c>
      <c r="AZ50" s="42">
        <v>0</v>
      </c>
      <c r="BA50" s="42">
        <v>0</v>
      </c>
      <c r="BB50" s="42">
        <v>0</v>
      </c>
      <c r="BC50" s="45" t="s">
        <v>133</v>
      </c>
    </row>
    <row r="51" spans="1:55" s="46" customFormat="1" ht="31.5" x14ac:dyDescent="0.25">
      <c r="A51" s="38">
        <f>A50+1</f>
        <v>20</v>
      </c>
      <c r="B51" s="39" t="s">
        <v>82</v>
      </c>
      <c r="C51" s="40"/>
      <c r="D51" s="40"/>
      <c r="E51" s="40"/>
      <c r="F51" s="40"/>
      <c r="G51" s="41">
        <v>0</v>
      </c>
      <c r="H51" s="42">
        <v>0</v>
      </c>
      <c r="I51" s="42">
        <v>0</v>
      </c>
      <c r="J51" s="42">
        <v>0</v>
      </c>
      <c r="K51" s="41">
        <v>0</v>
      </c>
      <c r="L51" s="42">
        <v>0</v>
      </c>
      <c r="M51" s="42" t="s">
        <v>122</v>
      </c>
      <c r="N51" s="42" t="s">
        <v>123</v>
      </c>
      <c r="O51" s="42">
        <v>1.64</v>
      </c>
      <c r="P51" s="41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0</v>
      </c>
      <c r="Y51" s="43">
        <v>0</v>
      </c>
      <c r="Z51" s="43">
        <v>0</v>
      </c>
      <c r="AA51" s="43">
        <v>3.3585962399999998</v>
      </c>
      <c r="AB51" s="43">
        <v>0.23510173680000002</v>
      </c>
      <c r="AC51" s="43">
        <v>2.9555646911999998</v>
      </c>
      <c r="AD51" s="43">
        <v>0</v>
      </c>
      <c r="AE51" s="43">
        <v>0.16792981200000001</v>
      </c>
      <c r="AF51" s="43">
        <v>0</v>
      </c>
      <c r="AG51" s="43">
        <v>0</v>
      </c>
      <c r="AH51" s="43">
        <v>0</v>
      </c>
      <c r="AI51" s="43">
        <v>0</v>
      </c>
      <c r="AJ51" s="43">
        <v>0</v>
      </c>
      <c r="AK51" s="43">
        <v>0</v>
      </c>
      <c r="AL51" s="43">
        <v>0</v>
      </c>
      <c r="AM51" s="43">
        <v>0</v>
      </c>
      <c r="AN51" s="43">
        <v>0</v>
      </c>
      <c r="AO51" s="43">
        <v>0</v>
      </c>
      <c r="AP51" s="44"/>
      <c r="AQ51" s="44"/>
      <c r="AR51" s="44"/>
      <c r="AS51" s="44"/>
      <c r="AT51" s="41">
        <v>0</v>
      </c>
      <c r="AU51" s="42">
        <v>0</v>
      </c>
      <c r="AV51" s="42">
        <v>0</v>
      </c>
      <c r="AW51" s="42">
        <v>0</v>
      </c>
      <c r="AX51" s="41">
        <v>2017</v>
      </c>
      <c r="AY51" s="42">
        <v>33</v>
      </c>
      <c r="AZ51" s="42" t="s">
        <v>122</v>
      </c>
      <c r="BA51" s="42" t="s">
        <v>134</v>
      </c>
      <c r="BB51" s="42">
        <v>1.64</v>
      </c>
      <c r="BC51" s="45">
        <v>0</v>
      </c>
    </row>
    <row r="52" spans="1:55" s="46" customFormat="1" ht="31.5" x14ac:dyDescent="0.25">
      <c r="A52" s="38">
        <f t="shared" ref="A52:A83" si="16">A51+1</f>
        <v>21</v>
      </c>
      <c r="B52" s="39" t="s">
        <v>83</v>
      </c>
      <c r="C52" s="40"/>
      <c r="D52" s="40"/>
      <c r="E52" s="40"/>
      <c r="F52" s="40"/>
      <c r="G52" s="41">
        <v>0</v>
      </c>
      <c r="H52" s="42">
        <v>0</v>
      </c>
      <c r="I52" s="42">
        <v>0</v>
      </c>
      <c r="J52" s="42">
        <v>0</v>
      </c>
      <c r="K52" s="41">
        <v>0</v>
      </c>
      <c r="L52" s="42">
        <v>0</v>
      </c>
      <c r="M52" s="42" t="s">
        <v>124</v>
      </c>
      <c r="N52" s="42" t="s">
        <v>123</v>
      </c>
      <c r="O52" s="42">
        <v>1.62</v>
      </c>
      <c r="P52" s="41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3">
        <v>0</v>
      </c>
      <c r="AB52" s="43">
        <v>0</v>
      </c>
      <c r="AC52" s="43">
        <v>0</v>
      </c>
      <c r="AD52" s="43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3.69261412</v>
      </c>
      <c r="AL52" s="43">
        <v>0.2584829884</v>
      </c>
      <c r="AM52" s="43">
        <v>3.2495004256</v>
      </c>
      <c r="AN52" s="43">
        <v>0</v>
      </c>
      <c r="AO52" s="43">
        <v>0.18463070600000001</v>
      </c>
      <c r="AP52" s="44"/>
      <c r="AQ52" s="44"/>
      <c r="AR52" s="44"/>
      <c r="AS52" s="44"/>
      <c r="AT52" s="41">
        <v>0</v>
      </c>
      <c r="AU52" s="42">
        <v>0</v>
      </c>
      <c r="AV52" s="42">
        <v>0</v>
      </c>
      <c r="AW52" s="42">
        <v>0</v>
      </c>
      <c r="AX52" s="41">
        <v>2019</v>
      </c>
      <c r="AY52" s="42">
        <v>33</v>
      </c>
      <c r="AZ52" s="42" t="s">
        <v>122</v>
      </c>
      <c r="BA52" s="42" t="s">
        <v>134</v>
      </c>
      <c r="BB52" s="42">
        <v>1.62</v>
      </c>
      <c r="BC52" s="45">
        <v>0</v>
      </c>
    </row>
    <row r="53" spans="1:55" s="46" customFormat="1" ht="31.5" x14ac:dyDescent="0.25">
      <c r="A53" s="38">
        <f t="shared" si="16"/>
        <v>22</v>
      </c>
      <c r="B53" s="39" t="s">
        <v>84</v>
      </c>
      <c r="C53" s="40"/>
      <c r="D53" s="40"/>
      <c r="E53" s="40"/>
      <c r="F53" s="40"/>
      <c r="G53" s="41">
        <v>0</v>
      </c>
      <c r="H53" s="42">
        <v>0</v>
      </c>
      <c r="I53" s="42">
        <v>0</v>
      </c>
      <c r="J53" s="42">
        <v>0</v>
      </c>
      <c r="K53" s="41">
        <v>0</v>
      </c>
      <c r="L53" s="42">
        <v>0</v>
      </c>
      <c r="M53" s="42" t="s">
        <v>124</v>
      </c>
      <c r="N53" s="42" t="s">
        <v>123</v>
      </c>
      <c r="O53" s="42">
        <v>1.21</v>
      </c>
      <c r="P53" s="41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0</v>
      </c>
      <c r="Y53" s="43">
        <v>0</v>
      </c>
      <c r="Z53" s="43">
        <v>0</v>
      </c>
      <c r="AA53" s="43">
        <v>2.4779882</v>
      </c>
      <c r="AB53" s="43">
        <v>0.17345917400000002</v>
      </c>
      <c r="AC53" s="43">
        <v>2.180629616</v>
      </c>
      <c r="AD53" s="43">
        <v>0</v>
      </c>
      <c r="AE53" s="43">
        <v>0.12389941</v>
      </c>
      <c r="AF53" s="43">
        <v>0</v>
      </c>
      <c r="AG53" s="43">
        <v>0</v>
      </c>
      <c r="AH53" s="43">
        <v>0</v>
      </c>
      <c r="AI53" s="43">
        <v>0</v>
      </c>
      <c r="AJ53" s="43">
        <v>0</v>
      </c>
      <c r="AK53" s="43">
        <v>0</v>
      </c>
      <c r="AL53" s="43">
        <v>0</v>
      </c>
      <c r="AM53" s="43">
        <v>0</v>
      </c>
      <c r="AN53" s="43">
        <v>0</v>
      </c>
      <c r="AO53" s="43">
        <v>0</v>
      </c>
      <c r="AP53" s="44"/>
      <c r="AQ53" s="44"/>
      <c r="AR53" s="44"/>
      <c r="AS53" s="44"/>
      <c r="AT53" s="41">
        <v>0</v>
      </c>
      <c r="AU53" s="42">
        <v>0</v>
      </c>
      <c r="AV53" s="42">
        <v>0</v>
      </c>
      <c r="AW53" s="42">
        <v>0</v>
      </c>
      <c r="AX53" s="41">
        <v>2017</v>
      </c>
      <c r="AY53" s="42">
        <v>33</v>
      </c>
      <c r="AZ53" s="42" t="s">
        <v>122</v>
      </c>
      <c r="BA53" s="42" t="s">
        <v>134</v>
      </c>
      <c r="BB53" s="42">
        <v>1.21</v>
      </c>
      <c r="BC53" s="45">
        <v>0</v>
      </c>
    </row>
    <row r="54" spans="1:55" s="46" customFormat="1" ht="31.5" x14ac:dyDescent="0.25">
      <c r="A54" s="38">
        <f t="shared" si="16"/>
        <v>23</v>
      </c>
      <c r="B54" s="39" t="s">
        <v>85</v>
      </c>
      <c r="C54" s="40"/>
      <c r="D54" s="40"/>
      <c r="E54" s="40"/>
      <c r="F54" s="40"/>
      <c r="G54" s="41">
        <v>0</v>
      </c>
      <c r="H54" s="42">
        <v>0</v>
      </c>
      <c r="I54" s="42">
        <v>0</v>
      </c>
      <c r="J54" s="42">
        <v>0</v>
      </c>
      <c r="K54" s="41">
        <v>0</v>
      </c>
      <c r="L54" s="42">
        <v>0</v>
      </c>
      <c r="M54" s="42" t="s">
        <v>122</v>
      </c>
      <c r="N54" s="42" t="s">
        <v>123</v>
      </c>
      <c r="O54" s="42">
        <v>0.11</v>
      </c>
      <c r="P54" s="41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0.22026192699999997</v>
      </c>
      <c r="W54" s="43">
        <v>1.541833489E-2</v>
      </c>
      <c r="X54" s="43">
        <v>0.19383049575999997</v>
      </c>
      <c r="Y54" s="43">
        <v>0</v>
      </c>
      <c r="Z54" s="43">
        <v>1.1013096349999999E-2</v>
      </c>
      <c r="AA54" s="43">
        <v>1.1592733000000022E-2</v>
      </c>
      <c r="AB54" s="43">
        <v>8.1149131000000159E-4</v>
      </c>
      <c r="AC54" s="43">
        <v>1.0201605040000018E-2</v>
      </c>
      <c r="AD54" s="43">
        <v>0</v>
      </c>
      <c r="AE54" s="43">
        <v>5.7963665000000111E-4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3">
        <v>0</v>
      </c>
      <c r="AP54" s="44"/>
      <c r="AQ54" s="44"/>
      <c r="AR54" s="44"/>
      <c r="AS54" s="44"/>
      <c r="AT54" s="41">
        <v>0</v>
      </c>
      <c r="AU54" s="42">
        <v>0</v>
      </c>
      <c r="AV54" s="42">
        <v>0</v>
      </c>
      <c r="AW54" s="42">
        <v>0</v>
      </c>
      <c r="AX54" s="41">
        <v>2017</v>
      </c>
      <c r="AY54" s="42">
        <v>33</v>
      </c>
      <c r="AZ54" s="42" t="s">
        <v>122</v>
      </c>
      <c r="BA54" s="42" t="s">
        <v>134</v>
      </c>
      <c r="BB54" s="42">
        <v>1.86</v>
      </c>
      <c r="BC54" s="45">
        <v>0</v>
      </c>
    </row>
    <row r="55" spans="1:55" s="46" customFormat="1" ht="63" x14ac:dyDescent="0.25">
      <c r="A55" s="38">
        <f t="shared" si="16"/>
        <v>24</v>
      </c>
      <c r="B55" s="39" t="s">
        <v>86</v>
      </c>
      <c r="C55" s="40"/>
      <c r="D55" s="40"/>
      <c r="E55" s="40"/>
      <c r="F55" s="40"/>
      <c r="G55" s="41">
        <v>0</v>
      </c>
      <c r="H55" s="42">
        <v>0</v>
      </c>
      <c r="I55" s="42">
        <v>0</v>
      </c>
      <c r="J55" s="42">
        <v>0</v>
      </c>
      <c r="K55" s="41">
        <v>0</v>
      </c>
      <c r="L55" s="42">
        <v>0</v>
      </c>
      <c r="M55" s="42" t="s">
        <v>125</v>
      </c>
      <c r="N55" s="42" t="s">
        <v>123</v>
      </c>
      <c r="O55" s="42">
        <v>0.96</v>
      </c>
      <c r="P55" s="41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0</v>
      </c>
      <c r="AA55" s="43">
        <v>1.9660074399999998</v>
      </c>
      <c r="AB55" s="43">
        <v>0.13762052080000001</v>
      </c>
      <c r="AC55" s="43">
        <v>1.7300865471999998</v>
      </c>
      <c r="AD55" s="43">
        <v>0</v>
      </c>
      <c r="AE55" s="43">
        <v>9.8300371999999997E-2</v>
      </c>
      <c r="AF55" s="43">
        <v>0</v>
      </c>
      <c r="AG55" s="43">
        <v>0</v>
      </c>
      <c r="AH55" s="43">
        <v>0</v>
      </c>
      <c r="AI55" s="43">
        <v>0</v>
      </c>
      <c r="AJ55" s="43">
        <v>0</v>
      </c>
      <c r="AK55" s="43">
        <v>0</v>
      </c>
      <c r="AL55" s="43">
        <v>0</v>
      </c>
      <c r="AM55" s="43">
        <v>0</v>
      </c>
      <c r="AN55" s="43">
        <v>0</v>
      </c>
      <c r="AO55" s="43">
        <v>0</v>
      </c>
      <c r="AP55" s="44"/>
      <c r="AQ55" s="44"/>
      <c r="AR55" s="44"/>
      <c r="AS55" s="44"/>
      <c r="AT55" s="41">
        <v>0</v>
      </c>
      <c r="AU55" s="42">
        <v>0</v>
      </c>
      <c r="AV55" s="42">
        <v>0</v>
      </c>
      <c r="AW55" s="42">
        <v>0</v>
      </c>
      <c r="AX55" s="41">
        <v>2017</v>
      </c>
      <c r="AY55" s="42">
        <v>33</v>
      </c>
      <c r="AZ55" s="42" t="s">
        <v>122</v>
      </c>
      <c r="BA55" s="42" t="s">
        <v>134</v>
      </c>
      <c r="BB55" s="42">
        <v>0.96</v>
      </c>
      <c r="BC55" s="45">
        <v>0</v>
      </c>
    </row>
    <row r="56" spans="1:55" s="46" customFormat="1" ht="31.5" x14ac:dyDescent="0.25">
      <c r="A56" s="38">
        <f t="shared" si="16"/>
        <v>25</v>
      </c>
      <c r="B56" s="39" t="s">
        <v>87</v>
      </c>
      <c r="C56" s="40"/>
      <c r="D56" s="40"/>
      <c r="E56" s="40"/>
      <c r="F56" s="40"/>
      <c r="G56" s="41">
        <v>0</v>
      </c>
      <c r="H56" s="42">
        <v>0</v>
      </c>
      <c r="I56" s="42">
        <v>0</v>
      </c>
      <c r="J56" s="42">
        <v>0</v>
      </c>
      <c r="K56" s="41">
        <v>0</v>
      </c>
      <c r="L56" s="42">
        <v>0</v>
      </c>
      <c r="M56" s="42" t="s">
        <v>124</v>
      </c>
      <c r="N56" s="42" t="s">
        <v>123</v>
      </c>
      <c r="O56" s="42">
        <v>1.18</v>
      </c>
      <c r="P56" s="41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43">
        <v>0</v>
      </c>
      <c r="Z56" s="43">
        <v>0</v>
      </c>
      <c r="AA56" s="43">
        <v>0</v>
      </c>
      <c r="AB56" s="43">
        <v>0</v>
      </c>
      <c r="AC56" s="43">
        <v>0</v>
      </c>
      <c r="AD56" s="43">
        <v>0</v>
      </c>
      <c r="AE56" s="43">
        <v>0</v>
      </c>
      <c r="AF56" s="43">
        <v>1.5283253109999997</v>
      </c>
      <c r="AG56" s="43">
        <v>0.10698277176999998</v>
      </c>
      <c r="AH56" s="43">
        <v>1.3449262736799996</v>
      </c>
      <c r="AI56" s="43">
        <v>0</v>
      </c>
      <c r="AJ56" s="43">
        <v>7.6416265549999987E-2</v>
      </c>
      <c r="AK56" s="43">
        <v>1.161356069</v>
      </c>
      <c r="AL56" s="43">
        <v>8.1294924830000004E-2</v>
      </c>
      <c r="AM56" s="43">
        <v>1.0219933407200001</v>
      </c>
      <c r="AN56" s="43">
        <v>0</v>
      </c>
      <c r="AO56" s="43">
        <v>5.8067803450000004E-2</v>
      </c>
      <c r="AP56" s="44"/>
      <c r="AQ56" s="44"/>
      <c r="AR56" s="44"/>
      <c r="AS56" s="44"/>
      <c r="AT56" s="41">
        <v>0</v>
      </c>
      <c r="AU56" s="42">
        <v>0</v>
      </c>
      <c r="AV56" s="42">
        <v>0</v>
      </c>
      <c r="AW56" s="42">
        <v>0</v>
      </c>
      <c r="AX56" s="41">
        <v>2019</v>
      </c>
      <c r="AY56" s="42">
        <v>33</v>
      </c>
      <c r="AZ56" s="42" t="s">
        <v>122</v>
      </c>
      <c r="BA56" s="42" t="s">
        <v>134</v>
      </c>
      <c r="BB56" s="42">
        <v>1.18</v>
      </c>
      <c r="BC56" s="45">
        <v>0</v>
      </c>
    </row>
    <row r="57" spans="1:55" s="46" customFormat="1" ht="63" x14ac:dyDescent="0.25">
      <c r="A57" s="38">
        <f t="shared" si="16"/>
        <v>26</v>
      </c>
      <c r="B57" s="39" t="s">
        <v>88</v>
      </c>
      <c r="C57" s="40"/>
      <c r="D57" s="40"/>
      <c r="E57" s="40"/>
      <c r="F57" s="40"/>
      <c r="G57" s="41">
        <v>0</v>
      </c>
      <c r="H57" s="42">
        <v>0</v>
      </c>
      <c r="I57" s="42">
        <v>0</v>
      </c>
      <c r="J57" s="42">
        <v>0</v>
      </c>
      <c r="K57" s="41">
        <v>0</v>
      </c>
      <c r="L57" s="42">
        <v>0</v>
      </c>
      <c r="M57" s="42" t="s">
        <v>125</v>
      </c>
      <c r="N57" s="42" t="s">
        <v>123</v>
      </c>
      <c r="O57" s="42">
        <v>1.86</v>
      </c>
      <c r="P57" s="41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0.59863287999999992</v>
      </c>
      <c r="AL57" s="43">
        <v>4.1904301599999999E-2</v>
      </c>
      <c r="AM57" s="43">
        <v>0.52679693439999986</v>
      </c>
      <c r="AN57" s="43">
        <v>0</v>
      </c>
      <c r="AO57" s="43">
        <v>2.9931643999999997E-2</v>
      </c>
      <c r="AP57" s="44"/>
      <c r="AQ57" s="44"/>
      <c r="AR57" s="44"/>
      <c r="AS57" s="44"/>
      <c r="AT57" s="41">
        <v>0</v>
      </c>
      <c r="AU57" s="42">
        <v>0</v>
      </c>
      <c r="AV57" s="42">
        <v>0</v>
      </c>
      <c r="AW57" s="42">
        <v>0</v>
      </c>
      <c r="AX57" s="41">
        <v>2019</v>
      </c>
      <c r="AY57" s="42">
        <v>33</v>
      </c>
      <c r="AZ57" s="42" t="s">
        <v>122</v>
      </c>
      <c r="BA57" s="42" t="s">
        <v>134</v>
      </c>
      <c r="BB57" s="42">
        <v>0.26</v>
      </c>
      <c r="BC57" s="45">
        <v>0</v>
      </c>
    </row>
    <row r="58" spans="1:55" s="46" customFormat="1" ht="31.5" x14ac:dyDescent="0.25">
      <c r="A58" s="38">
        <f t="shared" si="16"/>
        <v>27</v>
      </c>
      <c r="B58" s="39" t="s">
        <v>89</v>
      </c>
      <c r="C58" s="40"/>
      <c r="D58" s="40"/>
      <c r="E58" s="40"/>
      <c r="F58" s="40"/>
      <c r="G58" s="41">
        <v>0</v>
      </c>
      <c r="H58" s="42">
        <v>0</v>
      </c>
      <c r="I58" s="42">
        <v>0</v>
      </c>
      <c r="J58" s="42">
        <v>0</v>
      </c>
      <c r="K58" s="41">
        <v>0</v>
      </c>
      <c r="L58" s="42">
        <v>0</v>
      </c>
      <c r="M58" s="42" t="s">
        <v>124</v>
      </c>
      <c r="N58" s="42" t="s">
        <v>123</v>
      </c>
      <c r="O58" s="42">
        <v>1.27</v>
      </c>
      <c r="P58" s="41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2.8948267400000001</v>
      </c>
      <c r="AL58" s="43">
        <v>0.20263787180000004</v>
      </c>
      <c r="AM58" s="43">
        <v>2.5474475312</v>
      </c>
      <c r="AN58" s="43">
        <v>0</v>
      </c>
      <c r="AO58" s="43">
        <v>0.144741337</v>
      </c>
      <c r="AP58" s="44"/>
      <c r="AQ58" s="44"/>
      <c r="AR58" s="44"/>
      <c r="AS58" s="44"/>
      <c r="AT58" s="41">
        <v>0</v>
      </c>
      <c r="AU58" s="42">
        <v>0</v>
      </c>
      <c r="AV58" s="42">
        <v>0</v>
      </c>
      <c r="AW58" s="42">
        <v>0</v>
      </c>
      <c r="AX58" s="41">
        <v>2019</v>
      </c>
      <c r="AY58" s="42">
        <v>33</v>
      </c>
      <c r="AZ58" s="42" t="s">
        <v>122</v>
      </c>
      <c r="BA58" s="42" t="s">
        <v>134</v>
      </c>
      <c r="BB58" s="42">
        <v>1.27</v>
      </c>
      <c r="BC58" s="45">
        <v>0</v>
      </c>
    </row>
    <row r="59" spans="1:55" s="46" customFormat="1" ht="31.5" x14ac:dyDescent="0.25">
      <c r="A59" s="38">
        <f t="shared" si="16"/>
        <v>28</v>
      </c>
      <c r="B59" s="39" t="s">
        <v>90</v>
      </c>
      <c r="C59" s="40"/>
      <c r="D59" s="40"/>
      <c r="E59" s="40"/>
      <c r="F59" s="40"/>
      <c r="G59" s="41">
        <v>0</v>
      </c>
      <c r="H59" s="42">
        <v>0</v>
      </c>
      <c r="I59" s="42">
        <v>0</v>
      </c>
      <c r="J59" s="42">
        <v>0</v>
      </c>
      <c r="K59" s="41">
        <v>0</v>
      </c>
      <c r="L59" s="42">
        <v>0</v>
      </c>
      <c r="M59" s="42" t="s">
        <v>124</v>
      </c>
      <c r="N59" s="42" t="s">
        <v>126</v>
      </c>
      <c r="O59" s="42">
        <v>5.14</v>
      </c>
      <c r="P59" s="41"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0</v>
      </c>
      <c r="AA59" s="43">
        <v>5.4832499600000002</v>
      </c>
      <c r="AB59" s="43">
        <v>0.38382749720000003</v>
      </c>
      <c r="AC59" s="43">
        <v>4.8252599647999999</v>
      </c>
      <c r="AD59" s="43">
        <v>0</v>
      </c>
      <c r="AE59" s="43">
        <v>0.27416249800000003</v>
      </c>
      <c r="AF59" s="43">
        <v>0</v>
      </c>
      <c r="AG59" s="43">
        <v>0</v>
      </c>
      <c r="AH59" s="43">
        <v>0</v>
      </c>
      <c r="AI59" s="43">
        <v>0</v>
      </c>
      <c r="AJ59" s="43">
        <v>0</v>
      </c>
      <c r="AK59" s="43">
        <v>0</v>
      </c>
      <c r="AL59" s="43">
        <v>0</v>
      </c>
      <c r="AM59" s="43">
        <v>0</v>
      </c>
      <c r="AN59" s="43">
        <v>0</v>
      </c>
      <c r="AO59" s="43">
        <v>0</v>
      </c>
      <c r="AP59" s="44"/>
      <c r="AQ59" s="44"/>
      <c r="AR59" s="44"/>
      <c r="AS59" s="44"/>
      <c r="AT59" s="41">
        <v>0</v>
      </c>
      <c r="AU59" s="42">
        <v>0</v>
      </c>
      <c r="AV59" s="42">
        <v>0</v>
      </c>
      <c r="AW59" s="42">
        <v>0</v>
      </c>
      <c r="AX59" s="41">
        <v>2017</v>
      </c>
      <c r="AY59" s="42">
        <v>40</v>
      </c>
      <c r="AZ59" s="42" t="s">
        <v>124</v>
      </c>
      <c r="BA59" s="42" t="s">
        <v>135</v>
      </c>
      <c r="BB59" s="42">
        <v>5.14</v>
      </c>
      <c r="BC59" s="45">
        <v>0</v>
      </c>
    </row>
    <row r="60" spans="1:55" s="46" customFormat="1" ht="31.5" x14ac:dyDescent="0.25">
      <c r="A60" s="38">
        <f t="shared" si="16"/>
        <v>29</v>
      </c>
      <c r="B60" s="39" t="s">
        <v>91</v>
      </c>
      <c r="C60" s="40"/>
      <c r="D60" s="40"/>
      <c r="E60" s="40"/>
      <c r="F60" s="40"/>
      <c r="G60" s="41">
        <v>0</v>
      </c>
      <c r="H60" s="42">
        <v>0</v>
      </c>
      <c r="I60" s="42">
        <v>0</v>
      </c>
      <c r="J60" s="42">
        <v>0</v>
      </c>
      <c r="K60" s="41">
        <v>0</v>
      </c>
      <c r="L60" s="42">
        <v>0</v>
      </c>
      <c r="M60" s="42" t="s">
        <v>124</v>
      </c>
      <c r="N60" s="42" t="s">
        <v>126</v>
      </c>
      <c r="O60" s="42">
        <v>3.97</v>
      </c>
      <c r="P60" s="41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43">
        <v>0</v>
      </c>
      <c r="X60" s="43">
        <v>0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4.7137920199999996</v>
      </c>
      <c r="AL60" s="43">
        <v>0.3299654414</v>
      </c>
      <c r="AM60" s="43">
        <v>4.1481369776000001</v>
      </c>
      <c r="AN60" s="43">
        <v>0</v>
      </c>
      <c r="AO60" s="43">
        <v>0.235689601</v>
      </c>
      <c r="AP60" s="44"/>
      <c r="AQ60" s="44"/>
      <c r="AR60" s="44"/>
      <c r="AS60" s="44"/>
      <c r="AT60" s="41">
        <v>0</v>
      </c>
      <c r="AU60" s="42">
        <v>0</v>
      </c>
      <c r="AV60" s="42">
        <v>0</v>
      </c>
      <c r="AW60" s="42">
        <v>0</v>
      </c>
      <c r="AX60" s="41">
        <v>2019</v>
      </c>
      <c r="AY60" s="42">
        <v>40</v>
      </c>
      <c r="AZ60" s="42" t="s">
        <v>124</v>
      </c>
      <c r="BA60" s="42" t="s">
        <v>135</v>
      </c>
      <c r="BB60" s="42">
        <v>3.97</v>
      </c>
      <c r="BC60" s="45">
        <v>0</v>
      </c>
    </row>
    <row r="61" spans="1:55" s="46" customFormat="1" ht="31.5" x14ac:dyDescent="0.25">
      <c r="A61" s="38">
        <f t="shared" si="16"/>
        <v>30</v>
      </c>
      <c r="B61" s="39" t="s">
        <v>92</v>
      </c>
      <c r="C61" s="40"/>
      <c r="D61" s="40"/>
      <c r="E61" s="40"/>
      <c r="F61" s="40"/>
      <c r="G61" s="41">
        <v>0</v>
      </c>
      <c r="H61" s="42">
        <v>0</v>
      </c>
      <c r="I61" s="42">
        <v>0</v>
      </c>
      <c r="J61" s="42">
        <v>0</v>
      </c>
      <c r="K61" s="41">
        <v>0</v>
      </c>
      <c r="L61" s="42">
        <v>0</v>
      </c>
      <c r="M61" s="42" t="s">
        <v>124</v>
      </c>
      <c r="N61" s="42" t="s">
        <v>126</v>
      </c>
      <c r="O61" s="42">
        <v>4.82</v>
      </c>
      <c r="P61" s="41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43">
        <v>0</v>
      </c>
      <c r="Z61" s="43">
        <v>0</v>
      </c>
      <c r="AA61" s="43">
        <v>5.1418806799999999</v>
      </c>
      <c r="AB61" s="43">
        <v>0.35993164760000002</v>
      </c>
      <c r="AC61" s="43">
        <v>4.5248549984000004</v>
      </c>
      <c r="AD61" s="43">
        <v>0</v>
      </c>
      <c r="AE61" s="43">
        <v>0.25709403400000003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4"/>
      <c r="AQ61" s="44"/>
      <c r="AR61" s="44"/>
      <c r="AS61" s="44"/>
      <c r="AT61" s="41">
        <v>0</v>
      </c>
      <c r="AU61" s="42">
        <v>0</v>
      </c>
      <c r="AV61" s="42">
        <v>0</v>
      </c>
      <c r="AW61" s="42">
        <v>0</v>
      </c>
      <c r="AX61" s="41">
        <v>2017</v>
      </c>
      <c r="AY61" s="42">
        <v>40</v>
      </c>
      <c r="AZ61" s="42" t="s">
        <v>124</v>
      </c>
      <c r="BA61" s="42" t="s">
        <v>135</v>
      </c>
      <c r="BB61" s="42">
        <v>4.82</v>
      </c>
      <c r="BC61" s="45">
        <v>0</v>
      </c>
    </row>
    <row r="62" spans="1:55" s="46" customFormat="1" ht="31.5" x14ac:dyDescent="0.25">
      <c r="A62" s="38">
        <f t="shared" si="16"/>
        <v>31</v>
      </c>
      <c r="B62" s="39" t="s">
        <v>93</v>
      </c>
      <c r="C62" s="40"/>
      <c r="D62" s="40"/>
      <c r="E62" s="40"/>
      <c r="F62" s="40"/>
      <c r="G62" s="41">
        <v>0</v>
      </c>
      <c r="H62" s="42">
        <v>0</v>
      </c>
      <c r="I62" s="42">
        <v>0</v>
      </c>
      <c r="J62" s="42">
        <v>0</v>
      </c>
      <c r="K62" s="41">
        <v>0</v>
      </c>
      <c r="L62" s="42">
        <v>0</v>
      </c>
      <c r="M62" s="42" t="s">
        <v>124</v>
      </c>
      <c r="N62" s="42" t="s">
        <v>126</v>
      </c>
      <c r="O62" s="42">
        <v>2.85</v>
      </c>
      <c r="P62" s="41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3.38395621</v>
      </c>
      <c r="AL62" s="43">
        <v>0.23687693470000001</v>
      </c>
      <c r="AM62" s="43">
        <v>2.9778814647999998</v>
      </c>
      <c r="AN62" s="43">
        <v>0</v>
      </c>
      <c r="AO62" s="43">
        <v>0.16919781050000002</v>
      </c>
      <c r="AP62" s="44"/>
      <c r="AQ62" s="44"/>
      <c r="AR62" s="44"/>
      <c r="AS62" s="44"/>
      <c r="AT62" s="41">
        <v>0</v>
      </c>
      <c r="AU62" s="42">
        <v>0</v>
      </c>
      <c r="AV62" s="42">
        <v>0</v>
      </c>
      <c r="AW62" s="42">
        <v>0</v>
      </c>
      <c r="AX62" s="41">
        <v>2019</v>
      </c>
      <c r="AY62" s="42">
        <v>40</v>
      </c>
      <c r="AZ62" s="42" t="s">
        <v>124</v>
      </c>
      <c r="BA62" s="42" t="s">
        <v>135</v>
      </c>
      <c r="BB62" s="42">
        <v>2.85</v>
      </c>
      <c r="BC62" s="45">
        <v>0</v>
      </c>
    </row>
    <row r="63" spans="1:55" s="46" customFormat="1" ht="31.5" x14ac:dyDescent="0.25">
      <c r="A63" s="38">
        <f t="shared" si="16"/>
        <v>32</v>
      </c>
      <c r="B63" s="39" t="s">
        <v>94</v>
      </c>
      <c r="C63" s="40"/>
      <c r="D63" s="40"/>
      <c r="E63" s="40"/>
      <c r="F63" s="40"/>
      <c r="G63" s="41">
        <v>0</v>
      </c>
      <c r="H63" s="42">
        <v>0</v>
      </c>
      <c r="I63" s="42">
        <v>0</v>
      </c>
      <c r="J63" s="42">
        <v>0</v>
      </c>
      <c r="K63" s="41">
        <v>0</v>
      </c>
      <c r="L63" s="42">
        <v>0</v>
      </c>
      <c r="M63" s="42" t="s">
        <v>124</v>
      </c>
      <c r="N63" s="42" t="s">
        <v>126</v>
      </c>
      <c r="O63" s="42">
        <v>5.26</v>
      </c>
      <c r="P63" s="41">
        <v>0</v>
      </c>
      <c r="Q63" s="43"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5.6112634400000001</v>
      </c>
      <c r="AB63" s="43">
        <v>0.39278844080000003</v>
      </c>
      <c r="AC63" s="43">
        <v>4.9379118271999998</v>
      </c>
      <c r="AD63" s="43">
        <v>0</v>
      </c>
      <c r="AE63" s="43">
        <v>0.28056317200000003</v>
      </c>
      <c r="AF63" s="43">
        <v>0</v>
      </c>
      <c r="AG63" s="43">
        <v>0</v>
      </c>
      <c r="AH63" s="43">
        <v>0</v>
      </c>
      <c r="AI63" s="43">
        <v>0</v>
      </c>
      <c r="AJ63" s="43">
        <v>0</v>
      </c>
      <c r="AK63" s="43">
        <v>0</v>
      </c>
      <c r="AL63" s="43">
        <v>0</v>
      </c>
      <c r="AM63" s="43">
        <v>0</v>
      </c>
      <c r="AN63" s="43">
        <v>0</v>
      </c>
      <c r="AO63" s="43">
        <v>0</v>
      </c>
      <c r="AP63" s="44"/>
      <c r="AQ63" s="44"/>
      <c r="AR63" s="44"/>
      <c r="AS63" s="44"/>
      <c r="AT63" s="41">
        <v>0</v>
      </c>
      <c r="AU63" s="42">
        <v>0</v>
      </c>
      <c r="AV63" s="42">
        <v>0</v>
      </c>
      <c r="AW63" s="42">
        <v>0</v>
      </c>
      <c r="AX63" s="41">
        <v>2017</v>
      </c>
      <c r="AY63" s="42">
        <v>40</v>
      </c>
      <c r="AZ63" s="42" t="s">
        <v>124</v>
      </c>
      <c r="BA63" s="42" t="s">
        <v>135</v>
      </c>
      <c r="BB63" s="42">
        <v>5.26</v>
      </c>
      <c r="BC63" s="45">
        <v>0</v>
      </c>
    </row>
    <row r="64" spans="1:55" s="46" customFormat="1" ht="63" x14ac:dyDescent="0.25">
      <c r="A64" s="38">
        <f t="shared" si="16"/>
        <v>33</v>
      </c>
      <c r="B64" s="39" t="s">
        <v>95</v>
      </c>
      <c r="C64" s="40"/>
      <c r="D64" s="40"/>
      <c r="E64" s="40"/>
      <c r="F64" s="40"/>
      <c r="G64" s="41">
        <v>0</v>
      </c>
      <c r="H64" s="42">
        <v>0</v>
      </c>
      <c r="I64" s="42">
        <v>0</v>
      </c>
      <c r="J64" s="42">
        <v>0</v>
      </c>
      <c r="K64" s="41">
        <v>0</v>
      </c>
      <c r="L64" s="42">
        <v>0</v>
      </c>
      <c r="M64" s="42" t="s">
        <v>125</v>
      </c>
      <c r="N64" s="42" t="s">
        <v>126</v>
      </c>
      <c r="O64" s="42">
        <v>5.46</v>
      </c>
      <c r="P64" s="41">
        <v>0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3">
        <v>0</v>
      </c>
      <c r="Y64" s="43">
        <v>0</v>
      </c>
      <c r="Z64" s="43">
        <v>0</v>
      </c>
      <c r="AA64" s="43">
        <v>5.8246204199999996</v>
      </c>
      <c r="AB64" s="43">
        <v>0.4077234294</v>
      </c>
      <c r="AC64" s="43">
        <v>5.1256659696</v>
      </c>
      <c r="AD64" s="43">
        <v>0</v>
      </c>
      <c r="AE64" s="43">
        <v>0.29123102099999998</v>
      </c>
      <c r="AF64" s="43">
        <v>0</v>
      </c>
      <c r="AG64" s="43">
        <v>0</v>
      </c>
      <c r="AH64" s="43">
        <v>0</v>
      </c>
      <c r="AI64" s="43">
        <v>0</v>
      </c>
      <c r="AJ64" s="43">
        <v>0</v>
      </c>
      <c r="AK64" s="43">
        <v>0</v>
      </c>
      <c r="AL64" s="43">
        <v>0</v>
      </c>
      <c r="AM64" s="43">
        <v>0</v>
      </c>
      <c r="AN64" s="43">
        <v>0</v>
      </c>
      <c r="AO64" s="43">
        <v>0</v>
      </c>
      <c r="AP64" s="44"/>
      <c r="AQ64" s="44"/>
      <c r="AR64" s="44"/>
      <c r="AS64" s="44"/>
      <c r="AT64" s="41">
        <v>0</v>
      </c>
      <c r="AU64" s="42">
        <v>0</v>
      </c>
      <c r="AV64" s="42">
        <v>0</v>
      </c>
      <c r="AW64" s="42">
        <v>0</v>
      </c>
      <c r="AX64" s="41">
        <v>2017</v>
      </c>
      <c r="AY64" s="42">
        <v>40</v>
      </c>
      <c r="AZ64" s="42" t="s">
        <v>124</v>
      </c>
      <c r="BA64" s="42" t="s">
        <v>135</v>
      </c>
      <c r="BB64" s="42">
        <v>5.46</v>
      </c>
      <c r="BC64" s="45">
        <v>0</v>
      </c>
    </row>
    <row r="65" spans="1:55" s="46" customFormat="1" ht="63" x14ac:dyDescent="0.25">
      <c r="A65" s="38">
        <f t="shared" si="16"/>
        <v>34</v>
      </c>
      <c r="B65" s="39" t="s">
        <v>96</v>
      </c>
      <c r="C65" s="40"/>
      <c r="D65" s="40"/>
      <c r="E65" s="40"/>
      <c r="F65" s="40"/>
      <c r="G65" s="41">
        <v>0</v>
      </c>
      <c r="H65" s="42">
        <v>0</v>
      </c>
      <c r="I65" s="42">
        <v>0</v>
      </c>
      <c r="J65" s="42">
        <v>0</v>
      </c>
      <c r="K65" s="41">
        <v>0</v>
      </c>
      <c r="L65" s="42">
        <v>0</v>
      </c>
      <c r="M65" s="42" t="s">
        <v>125</v>
      </c>
      <c r="N65" s="42" t="s">
        <v>126</v>
      </c>
      <c r="O65" s="42">
        <v>3.98</v>
      </c>
      <c r="P65" s="41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3">
        <v>0</v>
      </c>
      <c r="AP65" s="44"/>
      <c r="AQ65" s="44"/>
      <c r="AR65" s="44"/>
      <c r="AS65" s="44"/>
      <c r="AT65" s="41">
        <v>0</v>
      </c>
      <c r="AU65" s="42">
        <v>0</v>
      </c>
      <c r="AV65" s="42">
        <v>0</v>
      </c>
      <c r="AW65" s="42">
        <v>0</v>
      </c>
      <c r="AX65" s="41">
        <v>2019</v>
      </c>
      <c r="AY65" s="42">
        <v>40</v>
      </c>
      <c r="AZ65" s="42" t="s">
        <v>124</v>
      </c>
      <c r="BA65" s="42" t="s">
        <v>135</v>
      </c>
      <c r="BB65" s="42">
        <v>3.98</v>
      </c>
      <c r="BC65" s="45">
        <v>0</v>
      </c>
    </row>
    <row r="66" spans="1:55" s="46" customFormat="1" ht="31.5" x14ac:dyDescent="0.25">
      <c r="A66" s="38">
        <f t="shared" si="16"/>
        <v>35</v>
      </c>
      <c r="B66" s="39" t="s">
        <v>97</v>
      </c>
      <c r="C66" s="40"/>
      <c r="D66" s="40"/>
      <c r="E66" s="40"/>
      <c r="F66" s="40"/>
      <c r="G66" s="41">
        <v>0</v>
      </c>
      <c r="H66" s="42">
        <v>0</v>
      </c>
      <c r="I66" s="42">
        <v>0</v>
      </c>
      <c r="J66" s="42">
        <v>0</v>
      </c>
      <c r="K66" s="41">
        <v>0</v>
      </c>
      <c r="L66" s="42">
        <v>0</v>
      </c>
      <c r="M66" s="42" t="s">
        <v>124</v>
      </c>
      <c r="N66" s="42" t="s">
        <v>126</v>
      </c>
      <c r="O66" s="42">
        <v>2.4300000000000002</v>
      </c>
      <c r="P66" s="41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2.88526756</v>
      </c>
      <c r="AL66" s="43">
        <v>0.2019687292</v>
      </c>
      <c r="AM66" s="43">
        <v>2.5390354528000003</v>
      </c>
      <c r="AN66" s="43">
        <v>0</v>
      </c>
      <c r="AO66" s="43">
        <v>0.144263378</v>
      </c>
      <c r="AP66" s="44"/>
      <c r="AQ66" s="44"/>
      <c r="AR66" s="44"/>
      <c r="AS66" s="44"/>
      <c r="AT66" s="41">
        <v>0</v>
      </c>
      <c r="AU66" s="42">
        <v>0</v>
      </c>
      <c r="AV66" s="42">
        <v>0</v>
      </c>
      <c r="AW66" s="42">
        <v>0</v>
      </c>
      <c r="AX66" s="41">
        <v>2019</v>
      </c>
      <c r="AY66" s="42">
        <v>40</v>
      </c>
      <c r="AZ66" s="42" t="s">
        <v>124</v>
      </c>
      <c r="BA66" s="42" t="s">
        <v>135</v>
      </c>
      <c r="BB66" s="42">
        <v>2.4300000000000002</v>
      </c>
      <c r="BC66" s="45">
        <v>0</v>
      </c>
    </row>
    <row r="67" spans="1:55" s="46" customFormat="1" ht="63" x14ac:dyDescent="0.25">
      <c r="A67" s="38">
        <f t="shared" si="16"/>
        <v>36</v>
      </c>
      <c r="B67" s="39" t="s">
        <v>98</v>
      </c>
      <c r="C67" s="40"/>
      <c r="D67" s="40"/>
      <c r="E67" s="40"/>
      <c r="F67" s="40"/>
      <c r="G67" s="41">
        <v>0</v>
      </c>
      <c r="H67" s="42">
        <v>0</v>
      </c>
      <c r="I67" s="42">
        <v>0</v>
      </c>
      <c r="J67" s="42">
        <v>0</v>
      </c>
      <c r="K67" s="41">
        <v>0</v>
      </c>
      <c r="L67" s="42">
        <v>0</v>
      </c>
      <c r="M67" s="42" t="s">
        <v>125</v>
      </c>
      <c r="N67" s="42" t="s">
        <v>126</v>
      </c>
      <c r="O67" s="42">
        <v>2.74</v>
      </c>
      <c r="P67" s="41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3">
        <v>0</v>
      </c>
      <c r="AI67" s="43">
        <v>0</v>
      </c>
      <c r="AJ67" s="43">
        <v>0</v>
      </c>
      <c r="AK67" s="43">
        <v>3.2533473199999996</v>
      </c>
      <c r="AL67" s="43">
        <v>0.2277343124</v>
      </c>
      <c r="AM67" s="43">
        <v>2.8629456415999996</v>
      </c>
      <c r="AN67" s="43">
        <v>0</v>
      </c>
      <c r="AO67" s="43">
        <v>0.16266736599999998</v>
      </c>
      <c r="AP67" s="44"/>
      <c r="AQ67" s="44"/>
      <c r="AR67" s="44"/>
      <c r="AS67" s="44"/>
      <c r="AT67" s="41">
        <v>0</v>
      </c>
      <c r="AU67" s="42">
        <v>0</v>
      </c>
      <c r="AV67" s="42">
        <v>0</v>
      </c>
      <c r="AW67" s="42">
        <v>0</v>
      </c>
      <c r="AX67" s="41">
        <v>2019</v>
      </c>
      <c r="AY67" s="42">
        <v>40</v>
      </c>
      <c r="AZ67" s="42" t="s">
        <v>124</v>
      </c>
      <c r="BA67" s="42" t="s">
        <v>135</v>
      </c>
      <c r="BB67" s="42">
        <v>2.74</v>
      </c>
      <c r="BC67" s="45">
        <v>0</v>
      </c>
    </row>
    <row r="68" spans="1:55" s="46" customFormat="1" ht="31.5" x14ac:dyDescent="0.25">
      <c r="A68" s="38">
        <f t="shared" si="16"/>
        <v>37</v>
      </c>
      <c r="B68" s="39" t="s">
        <v>99</v>
      </c>
      <c r="C68" s="40"/>
      <c r="D68" s="40"/>
      <c r="E68" s="40"/>
      <c r="F68" s="40"/>
      <c r="G68" s="41">
        <v>0</v>
      </c>
      <c r="H68" s="42">
        <v>0</v>
      </c>
      <c r="I68" s="42">
        <v>0</v>
      </c>
      <c r="J68" s="42">
        <v>0</v>
      </c>
      <c r="K68" s="41">
        <v>0</v>
      </c>
      <c r="L68" s="42">
        <v>0</v>
      </c>
      <c r="M68" s="42" t="s">
        <v>124</v>
      </c>
      <c r="N68" s="42" t="s">
        <v>126</v>
      </c>
      <c r="O68" s="42">
        <v>2.71</v>
      </c>
      <c r="P68" s="41">
        <v>0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0</v>
      </c>
      <c r="Y68" s="43">
        <v>0</v>
      </c>
      <c r="Z68" s="43">
        <v>0</v>
      </c>
      <c r="AA68" s="43">
        <v>0</v>
      </c>
      <c r="AB68" s="43">
        <v>0</v>
      </c>
      <c r="AC68" s="43">
        <v>0</v>
      </c>
      <c r="AD68" s="43">
        <v>0</v>
      </c>
      <c r="AE68" s="43">
        <v>0</v>
      </c>
      <c r="AF68" s="43">
        <v>0</v>
      </c>
      <c r="AG68" s="43">
        <v>0</v>
      </c>
      <c r="AH68" s="43">
        <v>0</v>
      </c>
      <c r="AI68" s="43">
        <v>0</v>
      </c>
      <c r="AJ68" s="43">
        <v>0</v>
      </c>
      <c r="AK68" s="43">
        <v>3.2177266599999998</v>
      </c>
      <c r="AL68" s="43">
        <v>0.2252408662</v>
      </c>
      <c r="AM68" s="43">
        <v>2.8315994607999997</v>
      </c>
      <c r="AN68" s="43">
        <v>0</v>
      </c>
      <c r="AO68" s="43">
        <v>0.16088633299999999</v>
      </c>
      <c r="AP68" s="44"/>
      <c r="AQ68" s="44"/>
      <c r="AR68" s="44"/>
      <c r="AS68" s="44"/>
      <c r="AT68" s="41">
        <v>0</v>
      </c>
      <c r="AU68" s="42">
        <v>0</v>
      </c>
      <c r="AV68" s="42">
        <v>0</v>
      </c>
      <c r="AW68" s="42">
        <v>0</v>
      </c>
      <c r="AX68" s="41">
        <v>2019</v>
      </c>
      <c r="AY68" s="42">
        <v>40</v>
      </c>
      <c r="AZ68" s="42" t="s">
        <v>124</v>
      </c>
      <c r="BA68" s="42" t="s">
        <v>135</v>
      </c>
      <c r="BB68" s="42">
        <v>2.71</v>
      </c>
      <c r="BC68" s="45">
        <v>0</v>
      </c>
    </row>
    <row r="69" spans="1:55" s="46" customFormat="1" ht="63" x14ac:dyDescent="0.25">
      <c r="A69" s="38">
        <f t="shared" si="16"/>
        <v>38</v>
      </c>
      <c r="B69" s="39" t="s">
        <v>100</v>
      </c>
      <c r="C69" s="40"/>
      <c r="D69" s="40"/>
      <c r="E69" s="40"/>
      <c r="F69" s="40"/>
      <c r="G69" s="41">
        <v>0</v>
      </c>
      <c r="H69" s="42">
        <v>0</v>
      </c>
      <c r="I69" s="42">
        <v>0</v>
      </c>
      <c r="J69" s="42">
        <v>0</v>
      </c>
      <c r="K69" s="41">
        <v>0</v>
      </c>
      <c r="L69" s="42">
        <v>0</v>
      </c>
      <c r="M69" s="42" t="s">
        <v>125</v>
      </c>
      <c r="N69" s="42" t="s">
        <v>126</v>
      </c>
      <c r="O69" s="42">
        <v>2.87</v>
      </c>
      <c r="P69" s="41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0</v>
      </c>
      <c r="AG69" s="43">
        <v>0</v>
      </c>
      <c r="AH69" s="43">
        <v>0</v>
      </c>
      <c r="AI69" s="43">
        <v>0</v>
      </c>
      <c r="AJ69" s="43">
        <v>0</v>
      </c>
      <c r="AK69" s="43">
        <v>3.4077031199999999</v>
      </c>
      <c r="AL69" s="43">
        <v>0.2385392184</v>
      </c>
      <c r="AM69" s="43">
        <v>2.9987787455999997</v>
      </c>
      <c r="AN69" s="43">
        <v>0</v>
      </c>
      <c r="AO69" s="43">
        <v>0.17038515600000001</v>
      </c>
      <c r="AP69" s="44"/>
      <c r="AQ69" s="44"/>
      <c r="AR69" s="44"/>
      <c r="AS69" s="44"/>
      <c r="AT69" s="41">
        <v>0</v>
      </c>
      <c r="AU69" s="42">
        <v>0</v>
      </c>
      <c r="AV69" s="42">
        <v>0</v>
      </c>
      <c r="AW69" s="42">
        <v>0</v>
      </c>
      <c r="AX69" s="41">
        <v>2019</v>
      </c>
      <c r="AY69" s="42">
        <v>40</v>
      </c>
      <c r="AZ69" s="42" t="s">
        <v>124</v>
      </c>
      <c r="BA69" s="42" t="s">
        <v>135</v>
      </c>
      <c r="BB69" s="42">
        <v>2.87</v>
      </c>
      <c r="BC69" s="45">
        <v>0</v>
      </c>
    </row>
    <row r="70" spans="1:55" s="46" customFormat="1" ht="63" x14ac:dyDescent="0.25">
      <c r="A70" s="38">
        <f t="shared" si="16"/>
        <v>39</v>
      </c>
      <c r="B70" s="39" t="s">
        <v>101</v>
      </c>
      <c r="C70" s="40"/>
      <c r="D70" s="40"/>
      <c r="E70" s="40"/>
      <c r="F70" s="40"/>
      <c r="G70" s="41">
        <v>0</v>
      </c>
      <c r="H70" s="42">
        <v>0</v>
      </c>
      <c r="I70" s="42">
        <v>0</v>
      </c>
      <c r="J70" s="42">
        <v>0</v>
      </c>
      <c r="K70" s="41">
        <v>0</v>
      </c>
      <c r="L70" s="42">
        <v>0</v>
      </c>
      <c r="M70" s="42" t="s">
        <v>125</v>
      </c>
      <c r="N70" s="42" t="s">
        <v>126</v>
      </c>
      <c r="O70" s="42">
        <v>2.2200000000000002</v>
      </c>
      <c r="P70" s="41">
        <v>0</v>
      </c>
      <c r="Q70" s="43">
        <v>0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0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0</v>
      </c>
      <c r="AF70" s="43">
        <v>2.5041279139999997</v>
      </c>
      <c r="AG70" s="43">
        <v>0.17528895398</v>
      </c>
      <c r="AH70" s="43">
        <v>2.2036325643199999</v>
      </c>
      <c r="AI70" s="43">
        <v>0</v>
      </c>
      <c r="AJ70" s="43">
        <v>0.1252063957</v>
      </c>
      <c r="AK70" s="43">
        <v>0.13179620600000019</v>
      </c>
      <c r="AL70" s="43">
        <v>9.225734420000015E-3</v>
      </c>
      <c r="AM70" s="43">
        <v>0.11598066128000016</v>
      </c>
      <c r="AN70" s="43">
        <v>0</v>
      </c>
      <c r="AO70" s="43">
        <v>6.5898103000000098E-3</v>
      </c>
      <c r="AP70" s="44"/>
      <c r="AQ70" s="44"/>
      <c r="AR70" s="44"/>
      <c r="AS70" s="44"/>
      <c r="AT70" s="41">
        <v>0</v>
      </c>
      <c r="AU70" s="42">
        <v>0</v>
      </c>
      <c r="AV70" s="42">
        <v>0</v>
      </c>
      <c r="AW70" s="42">
        <v>0</v>
      </c>
      <c r="AX70" s="41">
        <v>2019</v>
      </c>
      <c r="AY70" s="42">
        <v>40</v>
      </c>
      <c r="AZ70" s="42" t="s">
        <v>124</v>
      </c>
      <c r="BA70" s="42" t="s">
        <v>135</v>
      </c>
      <c r="BB70" s="42">
        <v>2.2200000000000002</v>
      </c>
      <c r="BC70" s="45">
        <v>0</v>
      </c>
    </row>
    <row r="71" spans="1:55" s="46" customFormat="1" ht="31.5" x14ac:dyDescent="0.25">
      <c r="A71" s="38">
        <f t="shared" si="16"/>
        <v>40</v>
      </c>
      <c r="B71" s="39" t="s">
        <v>102</v>
      </c>
      <c r="C71" s="40"/>
      <c r="D71" s="40"/>
      <c r="E71" s="40"/>
      <c r="F71" s="40"/>
      <c r="G71" s="41">
        <v>0</v>
      </c>
      <c r="H71" s="42">
        <v>15</v>
      </c>
      <c r="I71" s="42" t="s">
        <v>127</v>
      </c>
      <c r="J71" s="42">
        <v>1</v>
      </c>
      <c r="K71" s="41">
        <v>0</v>
      </c>
      <c r="L71" s="42">
        <v>0</v>
      </c>
      <c r="M71" s="42">
        <v>0</v>
      </c>
      <c r="N71" s="42">
        <v>0</v>
      </c>
      <c r="O71" s="42">
        <v>0</v>
      </c>
      <c r="P71" s="41">
        <v>0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0</v>
      </c>
      <c r="AA71" s="43">
        <v>3.0552890399999995</v>
      </c>
      <c r="AB71" s="43">
        <v>0.21387023279999998</v>
      </c>
      <c r="AC71" s="43">
        <v>0.85548093119999979</v>
      </c>
      <c r="AD71" s="43">
        <v>1.8331734239999995</v>
      </c>
      <c r="AE71" s="43">
        <v>0.152764452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0</v>
      </c>
      <c r="AN71" s="43">
        <v>0</v>
      </c>
      <c r="AO71" s="43">
        <v>0</v>
      </c>
      <c r="AP71" s="44"/>
      <c r="AQ71" s="44"/>
      <c r="AR71" s="44"/>
      <c r="AS71" s="44"/>
      <c r="AT71" s="41">
        <v>2017</v>
      </c>
      <c r="AU71" s="42">
        <v>15</v>
      </c>
      <c r="AV71" s="42" t="s">
        <v>127</v>
      </c>
      <c r="AW71" s="42">
        <v>1</v>
      </c>
      <c r="AX71" s="41">
        <v>0</v>
      </c>
      <c r="AY71" s="42">
        <v>0</v>
      </c>
      <c r="AZ71" s="42">
        <v>0</v>
      </c>
      <c r="BA71" s="42">
        <v>0</v>
      </c>
      <c r="BB71" s="42">
        <v>0</v>
      </c>
      <c r="BC71" s="45">
        <v>0</v>
      </c>
    </row>
    <row r="72" spans="1:55" s="46" customFormat="1" ht="31.5" x14ac:dyDescent="0.25">
      <c r="A72" s="38">
        <f t="shared" si="16"/>
        <v>41</v>
      </c>
      <c r="B72" s="39" t="s">
        <v>103</v>
      </c>
      <c r="C72" s="40"/>
      <c r="D72" s="40"/>
      <c r="E72" s="40"/>
      <c r="F72" s="40"/>
      <c r="G72" s="41">
        <v>0</v>
      </c>
      <c r="H72" s="42">
        <v>15</v>
      </c>
      <c r="I72" s="42" t="s">
        <v>127</v>
      </c>
      <c r="J72" s="42">
        <v>1</v>
      </c>
      <c r="K72" s="41">
        <v>0</v>
      </c>
      <c r="L72" s="42">
        <v>0</v>
      </c>
      <c r="M72" s="42">
        <v>0</v>
      </c>
      <c r="N72" s="42">
        <v>0</v>
      </c>
      <c r="O72" s="42">
        <v>0</v>
      </c>
      <c r="P72" s="41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0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3.4006136799999997</v>
      </c>
      <c r="AL72" s="43">
        <v>0.23804295759999999</v>
      </c>
      <c r="AM72" s="43">
        <v>0.95217183040000009</v>
      </c>
      <c r="AN72" s="43">
        <v>2.0403682079999998</v>
      </c>
      <c r="AO72" s="43">
        <v>0.17003068399999999</v>
      </c>
      <c r="AP72" s="44"/>
      <c r="AQ72" s="44"/>
      <c r="AR72" s="44"/>
      <c r="AS72" s="44"/>
      <c r="AT72" s="41">
        <v>2019</v>
      </c>
      <c r="AU72" s="42">
        <v>15</v>
      </c>
      <c r="AV72" s="42" t="s">
        <v>127</v>
      </c>
      <c r="AW72" s="42">
        <v>1</v>
      </c>
      <c r="AX72" s="41">
        <v>0</v>
      </c>
      <c r="AY72" s="42">
        <v>0</v>
      </c>
      <c r="AZ72" s="42">
        <v>0</v>
      </c>
      <c r="BA72" s="42">
        <v>0</v>
      </c>
      <c r="BB72" s="42">
        <v>0</v>
      </c>
      <c r="BC72" s="45">
        <v>0</v>
      </c>
    </row>
    <row r="73" spans="1:55" s="46" customFormat="1" ht="31.5" x14ac:dyDescent="0.25">
      <c r="A73" s="38">
        <f t="shared" si="16"/>
        <v>42</v>
      </c>
      <c r="B73" s="39" t="s">
        <v>104</v>
      </c>
      <c r="C73" s="40"/>
      <c r="D73" s="40"/>
      <c r="E73" s="40"/>
      <c r="F73" s="40"/>
      <c r="G73" s="41">
        <v>0</v>
      </c>
      <c r="H73" s="42">
        <v>15</v>
      </c>
      <c r="I73" s="42" t="s">
        <v>127</v>
      </c>
      <c r="J73" s="42">
        <v>1</v>
      </c>
      <c r="K73" s="41">
        <v>0</v>
      </c>
      <c r="L73" s="42">
        <v>0</v>
      </c>
      <c r="M73" s="42">
        <v>0</v>
      </c>
      <c r="N73" s="42">
        <v>0</v>
      </c>
      <c r="O73" s="42">
        <v>0</v>
      </c>
      <c r="P73" s="41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3.0552890399999995</v>
      </c>
      <c r="AB73" s="43">
        <v>0.21387023279999998</v>
      </c>
      <c r="AC73" s="43">
        <v>0.85548093119999979</v>
      </c>
      <c r="AD73" s="43">
        <v>1.8331734239999995</v>
      </c>
      <c r="AE73" s="43">
        <v>0.152764452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43">
        <v>0</v>
      </c>
      <c r="AP73" s="44"/>
      <c r="AQ73" s="44"/>
      <c r="AR73" s="44"/>
      <c r="AS73" s="44"/>
      <c r="AT73" s="41">
        <v>2017</v>
      </c>
      <c r="AU73" s="42">
        <v>15</v>
      </c>
      <c r="AV73" s="42" t="s">
        <v>127</v>
      </c>
      <c r="AW73" s="42">
        <v>1</v>
      </c>
      <c r="AX73" s="41">
        <v>0</v>
      </c>
      <c r="AY73" s="42">
        <v>0</v>
      </c>
      <c r="AZ73" s="42">
        <v>0</v>
      </c>
      <c r="BA73" s="42">
        <v>0</v>
      </c>
      <c r="BB73" s="42">
        <v>0</v>
      </c>
      <c r="BC73" s="45">
        <v>0</v>
      </c>
    </row>
    <row r="74" spans="1:55" s="46" customFormat="1" ht="31.5" x14ac:dyDescent="0.25">
      <c r="A74" s="38">
        <f t="shared" si="16"/>
        <v>43</v>
      </c>
      <c r="B74" s="39" t="s">
        <v>105</v>
      </c>
      <c r="C74" s="40"/>
      <c r="D74" s="40"/>
      <c r="E74" s="40"/>
      <c r="F74" s="40"/>
      <c r="G74" s="41">
        <v>0</v>
      </c>
      <c r="H74" s="42">
        <v>15</v>
      </c>
      <c r="I74" s="42" t="s">
        <v>128</v>
      </c>
      <c r="J74" s="42">
        <v>1.25</v>
      </c>
      <c r="K74" s="41">
        <v>0</v>
      </c>
      <c r="L74" s="42">
        <v>0</v>
      </c>
      <c r="M74" s="42">
        <v>0</v>
      </c>
      <c r="N74" s="42">
        <v>0</v>
      </c>
      <c r="O74" s="42">
        <v>0</v>
      </c>
      <c r="P74" s="41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43">
        <v>0</v>
      </c>
      <c r="Z74" s="43">
        <v>0</v>
      </c>
      <c r="AA74" s="43">
        <v>3.8191112999999999</v>
      </c>
      <c r="AB74" s="43">
        <v>0.26733779099999999</v>
      </c>
      <c r="AC74" s="43">
        <v>1.069351164</v>
      </c>
      <c r="AD74" s="43">
        <v>2.2914667799999999</v>
      </c>
      <c r="AE74" s="43">
        <v>0.19095556499999999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4"/>
      <c r="AQ74" s="44"/>
      <c r="AR74" s="44"/>
      <c r="AS74" s="44"/>
      <c r="AT74" s="41">
        <v>2017</v>
      </c>
      <c r="AU74" s="42">
        <v>15</v>
      </c>
      <c r="AV74" s="42" t="s">
        <v>128</v>
      </c>
      <c r="AW74" s="42">
        <v>1.25</v>
      </c>
      <c r="AX74" s="41">
        <v>0</v>
      </c>
      <c r="AY74" s="42">
        <v>0</v>
      </c>
      <c r="AZ74" s="42">
        <v>0</v>
      </c>
      <c r="BA74" s="42">
        <v>0</v>
      </c>
      <c r="BB74" s="42">
        <v>0</v>
      </c>
      <c r="BC74" s="45">
        <v>0</v>
      </c>
    </row>
    <row r="75" spans="1:55" s="46" customFormat="1" ht="31.5" x14ac:dyDescent="0.25">
      <c r="A75" s="38">
        <f t="shared" si="16"/>
        <v>44</v>
      </c>
      <c r="B75" s="39" t="s">
        <v>106</v>
      </c>
      <c r="C75" s="40"/>
      <c r="D75" s="40"/>
      <c r="E75" s="40"/>
      <c r="F75" s="40"/>
      <c r="G75" s="41">
        <v>0</v>
      </c>
      <c r="H75" s="42">
        <v>15</v>
      </c>
      <c r="I75" s="42" t="s">
        <v>128</v>
      </c>
      <c r="J75" s="42">
        <v>1.25</v>
      </c>
      <c r="K75" s="41">
        <v>0</v>
      </c>
      <c r="L75" s="42">
        <v>0</v>
      </c>
      <c r="M75" s="42">
        <v>0</v>
      </c>
      <c r="N75" s="42">
        <v>0</v>
      </c>
      <c r="O75" s="42">
        <v>0</v>
      </c>
      <c r="P75" s="41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3">
        <v>0</v>
      </c>
      <c r="X75" s="43">
        <v>0</v>
      </c>
      <c r="Y75" s="43">
        <v>0</v>
      </c>
      <c r="Z75" s="43">
        <v>0</v>
      </c>
      <c r="AA75" s="43">
        <v>0</v>
      </c>
      <c r="AB75" s="43">
        <v>0</v>
      </c>
      <c r="AC75" s="43">
        <v>0</v>
      </c>
      <c r="AD75" s="43">
        <v>0</v>
      </c>
      <c r="AE75" s="43">
        <v>0</v>
      </c>
      <c r="AF75" s="43">
        <v>1.0173159119999999</v>
      </c>
      <c r="AG75" s="43">
        <v>7.1212113840000008E-2</v>
      </c>
      <c r="AH75" s="43">
        <v>0.28484845535999997</v>
      </c>
      <c r="AI75" s="43">
        <v>0.61038954719999994</v>
      </c>
      <c r="AJ75" s="43">
        <v>5.0865795599999999E-2</v>
      </c>
      <c r="AK75" s="43">
        <v>3.2334511880000001</v>
      </c>
      <c r="AL75" s="43">
        <v>0.22634158316000003</v>
      </c>
      <c r="AM75" s="43">
        <v>0.90536633264000022</v>
      </c>
      <c r="AN75" s="43">
        <v>1.9400707127999999</v>
      </c>
      <c r="AO75" s="43">
        <v>0.16167255940000003</v>
      </c>
      <c r="AP75" s="44"/>
      <c r="AQ75" s="44"/>
      <c r="AR75" s="44"/>
      <c r="AS75" s="44"/>
      <c r="AT75" s="41">
        <v>2019</v>
      </c>
      <c r="AU75" s="42">
        <v>15</v>
      </c>
      <c r="AV75" s="42" t="s">
        <v>128</v>
      </c>
      <c r="AW75" s="42">
        <v>1.25</v>
      </c>
      <c r="AX75" s="41">
        <v>0</v>
      </c>
      <c r="AY75" s="42">
        <v>0</v>
      </c>
      <c r="AZ75" s="42">
        <v>0</v>
      </c>
      <c r="BA75" s="42">
        <v>0</v>
      </c>
      <c r="BB75" s="42">
        <v>0</v>
      </c>
      <c r="BC75" s="45">
        <v>0</v>
      </c>
    </row>
    <row r="76" spans="1:55" s="46" customFormat="1" ht="31.5" x14ac:dyDescent="0.25">
      <c r="A76" s="38">
        <f t="shared" si="16"/>
        <v>45</v>
      </c>
      <c r="B76" s="39" t="s">
        <v>107</v>
      </c>
      <c r="C76" s="40"/>
      <c r="D76" s="40"/>
      <c r="E76" s="40"/>
      <c r="F76" s="40"/>
      <c r="G76" s="41">
        <v>0</v>
      </c>
      <c r="H76" s="42">
        <v>15</v>
      </c>
      <c r="I76" s="42" t="s">
        <v>129</v>
      </c>
      <c r="J76" s="42">
        <v>0.75</v>
      </c>
      <c r="K76" s="41">
        <v>0</v>
      </c>
      <c r="L76" s="42">
        <v>0</v>
      </c>
      <c r="M76" s="42">
        <v>0</v>
      </c>
      <c r="N76" s="42">
        <v>0</v>
      </c>
      <c r="O76" s="42">
        <v>0</v>
      </c>
      <c r="P76" s="41">
        <v>0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  <c r="V76" s="43">
        <v>0</v>
      </c>
      <c r="W76" s="43">
        <v>0</v>
      </c>
      <c r="X76" s="43">
        <v>0</v>
      </c>
      <c r="Y76" s="43">
        <v>0</v>
      </c>
      <c r="Z76" s="43">
        <v>0</v>
      </c>
      <c r="AA76" s="43">
        <v>2.2914667799999999</v>
      </c>
      <c r="AB76" s="43">
        <v>0.16040267460000002</v>
      </c>
      <c r="AC76" s="43">
        <v>0.64161069840000018</v>
      </c>
      <c r="AD76" s="43">
        <v>1.374880068</v>
      </c>
      <c r="AE76" s="43">
        <v>0.114573339</v>
      </c>
      <c r="AF76" s="43">
        <v>0</v>
      </c>
      <c r="AG76" s="43">
        <v>0</v>
      </c>
      <c r="AH76" s="43">
        <v>0</v>
      </c>
      <c r="AI76" s="43">
        <v>0</v>
      </c>
      <c r="AJ76" s="43">
        <v>0</v>
      </c>
      <c r="AK76" s="43">
        <v>0</v>
      </c>
      <c r="AL76" s="43">
        <v>0</v>
      </c>
      <c r="AM76" s="43">
        <v>0</v>
      </c>
      <c r="AN76" s="43">
        <v>0</v>
      </c>
      <c r="AO76" s="43">
        <v>0</v>
      </c>
      <c r="AP76" s="44"/>
      <c r="AQ76" s="44"/>
      <c r="AR76" s="44"/>
      <c r="AS76" s="44"/>
      <c r="AT76" s="41">
        <v>2017</v>
      </c>
      <c r="AU76" s="42">
        <v>15</v>
      </c>
      <c r="AV76" s="42" t="s">
        <v>129</v>
      </c>
      <c r="AW76" s="42">
        <v>0.75</v>
      </c>
      <c r="AX76" s="41">
        <v>0</v>
      </c>
      <c r="AY76" s="42">
        <v>0</v>
      </c>
      <c r="AZ76" s="42">
        <v>0</v>
      </c>
      <c r="BA76" s="42">
        <v>0</v>
      </c>
      <c r="BB76" s="42">
        <v>0</v>
      </c>
      <c r="BC76" s="45">
        <v>0</v>
      </c>
    </row>
    <row r="77" spans="1:55" s="46" customFormat="1" ht="31.5" x14ac:dyDescent="0.25">
      <c r="A77" s="38">
        <f t="shared" si="16"/>
        <v>46</v>
      </c>
      <c r="B77" s="39" t="s">
        <v>108</v>
      </c>
      <c r="C77" s="40"/>
      <c r="D77" s="40"/>
      <c r="E77" s="40"/>
      <c r="F77" s="40"/>
      <c r="G77" s="41">
        <v>0</v>
      </c>
      <c r="H77" s="42">
        <v>15</v>
      </c>
      <c r="I77" s="42" t="s">
        <v>127</v>
      </c>
      <c r="J77" s="42">
        <v>1</v>
      </c>
      <c r="K77" s="41">
        <v>0</v>
      </c>
      <c r="L77" s="42">
        <v>0</v>
      </c>
      <c r="M77" s="42">
        <v>0</v>
      </c>
      <c r="N77" s="42">
        <v>0</v>
      </c>
      <c r="O77" s="42">
        <v>0</v>
      </c>
      <c r="P77" s="41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3">
        <v>0</v>
      </c>
      <c r="X77" s="43">
        <v>0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  <c r="AD77" s="43">
        <v>0</v>
      </c>
      <c r="AE77" s="43">
        <v>0</v>
      </c>
      <c r="AF77" s="43">
        <v>0.68012273599999995</v>
      </c>
      <c r="AG77" s="43">
        <v>4.760859152E-2</v>
      </c>
      <c r="AH77" s="43">
        <v>0.19043436608</v>
      </c>
      <c r="AI77" s="43">
        <v>0.40807364159999998</v>
      </c>
      <c r="AJ77" s="43">
        <v>3.4006136799999996E-2</v>
      </c>
      <c r="AK77" s="43">
        <v>2.7204909439999998</v>
      </c>
      <c r="AL77" s="43">
        <v>0.19043436608</v>
      </c>
      <c r="AM77" s="43">
        <v>0.76173746432</v>
      </c>
      <c r="AN77" s="43">
        <v>1.6322945663999999</v>
      </c>
      <c r="AO77" s="43">
        <v>0.13602454719999998</v>
      </c>
      <c r="AP77" s="44"/>
      <c r="AQ77" s="44"/>
      <c r="AR77" s="44"/>
      <c r="AS77" s="44"/>
      <c r="AT77" s="41">
        <v>2019</v>
      </c>
      <c r="AU77" s="42">
        <v>15</v>
      </c>
      <c r="AV77" s="42" t="s">
        <v>127</v>
      </c>
      <c r="AW77" s="42">
        <v>1</v>
      </c>
      <c r="AX77" s="41">
        <v>0</v>
      </c>
      <c r="AY77" s="42">
        <v>0</v>
      </c>
      <c r="AZ77" s="42">
        <v>0</v>
      </c>
      <c r="BA77" s="42">
        <v>0</v>
      </c>
      <c r="BB77" s="42">
        <v>0</v>
      </c>
      <c r="BC77" s="45">
        <v>0</v>
      </c>
    </row>
    <row r="78" spans="1:55" s="46" customFormat="1" ht="31.5" x14ac:dyDescent="0.25">
      <c r="A78" s="38">
        <f t="shared" si="16"/>
        <v>47</v>
      </c>
      <c r="B78" s="39" t="s">
        <v>109</v>
      </c>
      <c r="C78" s="40"/>
      <c r="D78" s="40"/>
      <c r="E78" s="40"/>
      <c r="F78" s="40"/>
      <c r="G78" s="41">
        <v>0</v>
      </c>
      <c r="H78" s="42">
        <v>15</v>
      </c>
      <c r="I78" s="42" t="s">
        <v>129</v>
      </c>
      <c r="J78" s="42">
        <v>0.75</v>
      </c>
      <c r="K78" s="41">
        <v>0</v>
      </c>
      <c r="L78" s="42">
        <v>0</v>
      </c>
      <c r="M78" s="42">
        <v>0</v>
      </c>
      <c r="N78" s="42">
        <v>0</v>
      </c>
      <c r="O78" s="42">
        <v>0</v>
      </c>
      <c r="P78" s="41">
        <v>0</v>
      </c>
      <c r="Q78" s="43">
        <v>0</v>
      </c>
      <c r="R78" s="43">
        <v>0</v>
      </c>
      <c r="S78" s="43">
        <v>0</v>
      </c>
      <c r="T78" s="43">
        <v>0</v>
      </c>
      <c r="U78" s="43">
        <v>0</v>
      </c>
      <c r="V78" s="43">
        <v>0</v>
      </c>
      <c r="W78" s="43">
        <v>0</v>
      </c>
      <c r="X78" s="43">
        <v>0</v>
      </c>
      <c r="Y78" s="43">
        <v>0</v>
      </c>
      <c r="Z78" s="43">
        <v>0</v>
      </c>
      <c r="AA78" s="43">
        <v>0</v>
      </c>
      <c r="AB78" s="43">
        <v>0</v>
      </c>
      <c r="AC78" s="43">
        <v>0</v>
      </c>
      <c r="AD78" s="43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3">
        <v>2.5504602599999999</v>
      </c>
      <c r="AL78" s="43">
        <v>0.17853221820000001</v>
      </c>
      <c r="AM78" s="43">
        <v>0.71412887279999993</v>
      </c>
      <c r="AN78" s="43">
        <v>1.530276156</v>
      </c>
      <c r="AO78" s="43">
        <v>0.12752301299999999</v>
      </c>
      <c r="AP78" s="44"/>
      <c r="AQ78" s="44"/>
      <c r="AR78" s="44"/>
      <c r="AS78" s="44"/>
      <c r="AT78" s="41">
        <v>2019</v>
      </c>
      <c r="AU78" s="42">
        <v>15</v>
      </c>
      <c r="AV78" s="42" t="s">
        <v>129</v>
      </c>
      <c r="AW78" s="42">
        <v>0.75</v>
      </c>
      <c r="AX78" s="41">
        <v>0</v>
      </c>
      <c r="AY78" s="42">
        <v>0</v>
      </c>
      <c r="AZ78" s="42">
        <v>0</v>
      </c>
      <c r="BA78" s="42">
        <v>0</v>
      </c>
      <c r="BB78" s="42">
        <v>0</v>
      </c>
      <c r="BC78" s="45">
        <v>0</v>
      </c>
    </row>
    <row r="79" spans="1:55" s="46" customFormat="1" ht="47.25" x14ac:dyDescent="0.25">
      <c r="A79" s="38">
        <f t="shared" si="16"/>
        <v>48</v>
      </c>
      <c r="B79" s="39" t="s">
        <v>110</v>
      </c>
      <c r="C79" s="40"/>
      <c r="D79" s="40"/>
      <c r="E79" s="40"/>
      <c r="F79" s="40"/>
      <c r="G79" s="41">
        <v>0</v>
      </c>
      <c r="H79" s="42">
        <v>0</v>
      </c>
      <c r="I79" s="42">
        <v>0</v>
      </c>
      <c r="J79" s="42">
        <v>0</v>
      </c>
      <c r="K79" s="41">
        <v>0</v>
      </c>
      <c r="L79" s="42">
        <v>0</v>
      </c>
      <c r="M79" s="42">
        <v>0</v>
      </c>
      <c r="N79" s="42">
        <v>0</v>
      </c>
      <c r="O79" s="42">
        <v>0</v>
      </c>
      <c r="P79" s="41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1.4749999999999999</v>
      </c>
      <c r="AB79" s="43">
        <v>0.10324999999999999</v>
      </c>
      <c r="AC79" s="43">
        <v>1.18</v>
      </c>
      <c r="AD79" s="43">
        <v>5.8999999999999997E-2</v>
      </c>
      <c r="AE79" s="43">
        <v>0.13274999999999998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  <c r="AO79" s="43">
        <v>0</v>
      </c>
      <c r="AP79" s="44"/>
      <c r="AQ79" s="44"/>
      <c r="AR79" s="44"/>
      <c r="AS79" s="44"/>
      <c r="AT79" s="41">
        <v>2017</v>
      </c>
      <c r="AU79" s="42">
        <v>0</v>
      </c>
      <c r="AV79" s="42">
        <v>0</v>
      </c>
      <c r="AW79" s="42">
        <v>0</v>
      </c>
      <c r="AX79" s="41">
        <v>0</v>
      </c>
      <c r="AY79" s="42">
        <v>0</v>
      </c>
      <c r="AZ79" s="42">
        <v>0</v>
      </c>
      <c r="BA79" s="42">
        <v>0</v>
      </c>
      <c r="BB79" s="42">
        <v>0</v>
      </c>
      <c r="BC79" s="45" t="s">
        <v>136</v>
      </c>
    </row>
    <row r="80" spans="1:55" s="46" customFormat="1" ht="47.25" x14ac:dyDescent="0.25">
      <c r="A80" s="38">
        <f t="shared" si="16"/>
        <v>49</v>
      </c>
      <c r="B80" s="39" t="s">
        <v>111</v>
      </c>
      <c r="C80" s="40"/>
      <c r="D80" s="40"/>
      <c r="E80" s="40"/>
      <c r="F80" s="40"/>
      <c r="G80" s="41">
        <v>0</v>
      </c>
      <c r="H80" s="42">
        <v>0</v>
      </c>
      <c r="I80" s="42">
        <v>0</v>
      </c>
      <c r="J80" s="42">
        <v>0</v>
      </c>
      <c r="K80" s="41">
        <v>0</v>
      </c>
      <c r="L80" s="42">
        <v>0</v>
      </c>
      <c r="M80" s="42">
        <v>0</v>
      </c>
      <c r="N80" s="42">
        <v>0</v>
      </c>
      <c r="O80" s="42">
        <v>0</v>
      </c>
      <c r="P80" s="41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3">
        <v>0</v>
      </c>
      <c r="X80" s="43">
        <v>0</v>
      </c>
      <c r="Y80" s="43">
        <v>0</v>
      </c>
      <c r="Z80" s="43">
        <v>0</v>
      </c>
      <c r="AA80" s="43">
        <v>1.4749999999999999</v>
      </c>
      <c r="AB80" s="43">
        <v>0.10324999999999999</v>
      </c>
      <c r="AC80" s="43">
        <v>1.18</v>
      </c>
      <c r="AD80" s="43">
        <v>5.8999999999999997E-2</v>
      </c>
      <c r="AE80" s="43">
        <v>0.13274999999999998</v>
      </c>
      <c r="AF80" s="43">
        <v>0</v>
      </c>
      <c r="AG80" s="43">
        <v>0</v>
      </c>
      <c r="AH80" s="43">
        <v>0</v>
      </c>
      <c r="AI80" s="43">
        <v>0</v>
      </c>
      <c r="AJ80" s="43">
        <v>0</v>
      </c>
      <c r="AK80" s="43">
        <v>0</v>
      </c>
      <c r="AL80" s="43">
        <v>0</v>
      </c>
      <c r="AM80" s="43">
        <v>0</v>
      </c>
      <c r="AN80" s="43">
        <v>0</v>
      </c>
      <c r="AO80" s="43">
        <v>0</v>
      </c>
      <c r="AP80" s="44"/>
      <c r="AQ80" s="44"/>
      <c r="AR80" s="44"/>
      <c r="AS80" s="44"/>
      <c r="AT80" s="41">
        <v>2017</v>
      </c>
      <c r="AU80" s="42">
        <v>0</v>
      </c>
      <c r="AV80" s="42">
        <v>0</v>
      </c>
      <c r="AW80" s="42">
        <v>0</v>
      </c>
      <c r="AX80" s="41">
        <v>0</v>
      </c>
      <c r="AY80" s="42">
        <v>0</v>
      </c>
      <c r="AZ80" s="42">
        <v>0</v>
      </c>
      <c r="BA80" s="42">
        <v>0</v>
      </c>
      <c r="BB80" s="42">
        <v>0</v>
      </c>
      <c r="BC80" s="45" t="s">
        <v>136</v>
      </c>
    </row>
    <row r="81" spans="1:55" s="46" customFormat="1" ht="47.25" x14ac:dyDescent="0.25">
      <c r="A81" s="38">
        <f t="shared" si="16"/>
        <v>50</v>
      </c>
      <c r="B81" s="39" t="s">
        <v>112</v>
      </c>
      <c r="C81" s="40"/>
      <c r="D81" s="40"/>
      <c r="E81" s="40"/>
      <c r="F81" s="40"/>
      <c r="G81" s="41">
        <v>0</v>
      </c>
      <c r="H81" s="42">
        <v>0</v>
      </c>
      <c r="I81" s="42">
        <v>0</v>
      </c>
      <c r="J81" s="42">
        <v>0</v>
      </c>
      <c r="K81" s="41">
        <v>0</v>
      </c>
      <c r="L81" s="42">
        <v>0</v>
      </c>
      <c r="M81" s="42">
        <v>0</v>
      </c>
      <c r="N81" s="42">
        <v>0</v>
      </c>
      <c r="O81" s="42">
        <v>0</v>
      </c>
      <c r="P81" s="41">
        <v>0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0</v>
      </c>
      <c r="Y81" s="43">
        <v>0</v>
      </c>
      <c r="Z81" s="43">
        <v>0</v>
      </c>
      <c r="AA81" s="43">
        <v>1.4749999999999999</v>
      </c>
      <c r="AB81" s="43">
        <v>0.10324999999999999</v>
      </c>
      <c r="AC81" s="43">
        <v>1.18</v>
      </c>
      <c r="AD81" s="43">
        <v>5.8999999999999997E-2</v>
      </c>
      <c r="AE81" s="43">
        <v>0.13274999999999998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43">
        <v>0</v>
      </c>
      <c r="AP81" s="44"/>
      <c r="AQ81" s="44"/>
      <c r="AR81" s="44"/>
      <c r="AS81" s="44"/>
      <c r="AT81" s="41">
        <v>2017</v>
      </c>
      <c r="AU81" s="42">
        <v>0</v>
      </c>
      <c r="AV81" s="42">
        <v>0</v>
      </c>
      <c r="AW81" s="42">
        <v>0</v>
      </c>
      <c r="AX81" s="41">
        <v>0</v>
      </c>
      <c r="AY81" s="42">
        <v>0</v>
      </c>
      <c r="AZ81" s="42">
        <v>0</v>
      </c>
      <c r="BA81" s="42">
        <v>0</v>
      </c>
      <c r="BB81" s="42">
        <v>0</v>
      </c>
      <c r="BC81" s="45" t="s">
        <v>136</v>
      </c>
    </row>
    <row r="82" spans="1:55" s="46" customFormat="1" ht="47.25" x14ac:dyDescent="0.25">
      <c r="A82" s="38">
        <f t="shared" si="16"/>
        <v>51</v>
      </c>
      <c r="B82" s="39" t="s">
        <v>113</v>
      </c>
      <c r="C82" s="40"/>
      <c r="D82" s="40"/>
      <c r="E82" s="40"/>
      <c r="F82" s="40"/>
      <c r="G82" s="41">
        <v>0</v>
      </c>
      <c r="H82" s="42">
        <v>0</v>
      </c>
      <c r="I82" s="42">
        <v>0</v>
      </c>
      <c r="J82" s="42">
        <v>0</v>
      </c>
      <c r="K82" s="41">
        <v>0</v>
      </c>
      <c r="L82" s="42">
        <v>0</v>
      </c>
      <c r="M82" s="42">
        <v>0</v>
      </c>
      <c r="N82" s="42">
        <v>0</v>
      </c>
      <c r="O82" s="42">
        <v>0</v>
      </c>
      <c r="P82" s="41">
        <v>0</v>
      </c>
      <c r="Q82" s="43">
        <v>0</v>
      </c>
      <c r="R82" s="43">
        <v>0</v>
      </c>
      <c r="S82" s="43">
        <v>0</v>
      </c>
      <c r="T82" s="43">
        <v>0</v>
      </c>
      <c r="U82" s="43">
        <v>0</v>
      </c>
      <c r="V82" s="43">
        <v>0</v>
      </c>
      <c r="W82" s="43">
        <v>0</v>
      </c>
      <c r="X82" s="43">
        <v>0</v>
      </c>
      <c r="Y82" s="43">
        <v>0</v>
      </c>
      <c r="Z82" s="43">
        <v>0</v>
      </c>
      <c r="AA82" s="43">
        <v>1.4749999999999999</v>
      </c>
      <c r="AB82" s="43">
        <v>0.10324999999999999</v>
      </c>
      <c r="AC82" s="43">
        <v>1.18</v>
      </c>
      <c r="AD82" s="43">
        <v>5.8999999999999997E-2</v>
      </c>
      <c r="AE82" s="43">
        <v>0.13274999999999998</v>
      </c>
      <c r="AF82" s="43">
        <v>0</v>
      </c>
      <c r="AG82" s="43">
        <v>0</v>
      </c>
      <c r="AH82" s="43">
        <v>0</v>
      </c>
      <c r="AI82" s="43">
        <v>0</v>
      </c>
      <c r="AJ82" s="43">
        <v>0</v>
      </c>
      <c r="AK82" s="43">
        <v>0</v>
      </c>
      <c r="AL82" s="43">
        <v>0</v>
      </c>
      <c r="AM82" s="43">
        <v>0</v>
      </c>
      <c r="AN82" s="43">
        <v>0</v>
      </c>
      <c r="AO82" s="43">
        <v>0</v>
      </c>
      <c r="AP82" s="44"/>
      <c r="AQ82" s="44"/>
      <c r="AR82" s="44"/>
      <c r="AS82" s="44"/>
      <c r="AT82" s="41">
        <v>2017</v>
      </c>
      <c r="AU82" s="42">
        <v>0</v>
      </c>
      <c r="AV82" s="42">
        <v>0</v>
      </c>
      <c r="AW82" s="42">
        <v>0</v>
      </c>
      <c r="AX82" s="41">
        <v>0</v>
      </c>
      <c r="AY82" s="42">
        <v>0</v>
      </c>
      <c r="AZ82" s="42">
        <v>0</v>
      </c>
      <c r="BA82" s="42">
        <v>0</v>
      </c>
      <c r="BB82" s="42">
        <v>0</v>
      </c>
      <c r="BC82" s="45" t="s">
        <v>136</v>
      </c>
    </row>
    <row r="83" spans="1:55" s="46" customFormat="1" x14ac:dyDescent="0.25">
      <c r="A83" s="38">
        <f t="shared" si="16"/>
        <v>52</v>
      </c>
      <c r="B83" s="39" t="s">
        <v>114</v>
      </c>
      <c r="C83" s="40"/>
      <c r="D83" s="40"/>
      <c r="E83" s="40"/>
      <c r="F83" s="40"/>
      <c r="G83" s="41">
        <v>0</v>
      </c>
      <c r="H83" s="42">
        <v>0</v>
      </c>
      <c r="I83" s="42">
        <v>0</v>
      </c>
      <c r="J83" s="42">
        <v>0</v>
      </c>
      <c r="K83" s="41">
        <v>0</v>
      </c>
      <c r="L83" s="42">
        <v>0</v>
      </c>
      <c r="M83" s="42">
        <v>0</v>
      </c>
      <c r="N83" s="42">
        <v>0</v>
      </c>
      <c r="O83" s="42">
        <v>0</v>
      </c>
      <c r="P83" s="41">
        <v>0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12.647762539999997</v>
      </c>
      <c r="W83" s="43">
        <v>0</v>
      </c>
      <c r="X83" s="43">
        <v>12.647762539999997</v>
      </c>
      <c r="Y83" s="43">
        <v>0</v>
      </c>
      <c r="Z83" s="43">
        <v>0</v>
      </c>
      <c r="AA83" s="43">
        <v>0</v>
      </c>
      <c r="AB83" s="43">
        <v>0</v>
      </c>
      <c r="AC83" s="43">
        <v>0</v>
      </c>
      <c r="AD83" s="43">
        <v>0</v>
      </c>
      <c r="AE83" s="43">
        <v>0</v>
      </c>
      <c r="AF83" s="43">
        <v>0</v>
      </c>
      <c r="AG83" s="43">
        <v>0</v>
      </c>
      <c r="AH83" s="43">
        <v>0</v>
      </c>
      <c r="AI83" s="43">
        <v>0</v>
      </c>
      <c r="AJ83" s="43">
        <v>0</v>
      </c>
      <c r="AK83" s="43">
        <v>0</v>
      </c>
      <c r="AL83" s="43">
        <v>0</v>
      </c>
      <c r="AM83" s="43">
        <v>0</v>
      </c>
      <c r="AN83" s="43">
        <v>0</v>
      </c>
      <c r="AO83" s="43">
        <v>0</v>
      </c>
      <c r="AP83" s="44"/>
      <c r="AQ83" s="44"/>
      <c r="AR83" s="44"/>
      <c r="AS83" s="44"/>
      <c r="AT83" s="41">
        <v>0</v>
      </c>
      <c r="AU83" s="42">
        <v>0</v>
      </c>
      <c r="AV83" s="42">
        <v>0</v>
      </c>
      <c r="AW83" s="42">
        <v>0</v>
      </c>
      <c r="AX83" s="41">
        <v>0</v>
      </c>
      <c r="AY83" s="42">
        <v>0</v>
      </c>
      <c r="AZ83" s="42">
        <v>0</v>
      </c>
      <c r="BA83" s="42">
        <v>0</v>
      </c>
      <c r="BB83" s="42">
        <v>0</v>
      </c>
      <c r="BC83" s="45" t="s">
        <v>137</v>
      </c>
    </row>
    <row r="84" spans="1:55" s="57" customFormat="1" x14ac:dyDescent="0.25">
      <c r="A84" s="47" t="s">
        <v>55</v>
      </c>
      <c r="B84" s="48" t="s">
        <v>56</v>
      </c>
      <c r="C84" s="34"/>
      <c r="D84" s="34"/>
      <c r="E84" s="34"/>
      <c r="F84" s="34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4">
        <f t="shared" ref="Q84:AO84" si="17">SUM(Q85:Q88)</f>
        <v>0</v>
      </c>
      <c r="R84" s="54">
        <f t="shared" si="17"/>
        <v>0</v>
      </c>
      <c r="S84" s="54">
        <f t="shared" si="17"/>
        <v>0</v>
      </c>
      <c r="T84" s="54">
        <f t="shared" si="17"/>
        <v>0</v>
      </c>
      <c r="U84" s="54">
        <f t="shared" si="17"/>
        <v>0</v>
      </c>
      <c r="V84" s="54">
        <f t="shared" si="17"/>
        <v>2.8597724800000002</v>
      </c>
      <c r="W84" s="54">
        <f t="shared" si="17"/>
        <v>9.9688783599999997E-2</v>
      </c>
      <c r="X84" s="54">
        <f t="shared" si="17"/>
        <v>1.4982121340000001</v>
      </c>
      <c r="Y84" s="54">
        <f t="shared" si="17"/>
        <v>1.0619179191999999</v>
      </c>
      <c r="Z84" s="54">
        <f t="shared" si="17"/>
        <v>0.19995364319999998</v>
      </c>
      <c r="AA84" s="54">
        <f t="shared" si="17"/>
        <v>1.7995000000000001</v>
      </c>
      <c r="AB84" s="54">
        <f t="shared" si="17"/>
        <v>0.12596500000000002</v>
      </c>
      <c r="AC84" s="54">
        <f t="shared" si="17"/>
        <v>1.4396000000000002</v>
      </c>
      <c r="AD84" s="54">
        <f t="shared" si="17"/>
        <v>7.1980000000000002E-2</v>
      </c>
      <c r="AE84" s="54">
        <f t="shared" si="17"/>
        <v>0.16195500000000002</v>
      </c>
      <c r="AF84" s="54">
        <f t="shared" si="17"/>
        <v>1.77</v>
      </c>
      <c r="AG84" s="54">
        <f t="shared" si="17"/>
        <v>0.12390000000000001</v>
      </c>
      <c r="AH84" s="54">
        <f t="shared" si="17"/>
        <v>1.4160000000000001</v>
      </c>
      <c r="AI84" s="54">
        <f t="shared" si="17"/>
        <v>7.0800000000000002E-2</v>
      </c>
      <c r="AJ84" s="54">
        <f t="shared" si="17"/>
        <v>0.1593</v>
      </c>
      <c r="AK84" s="54">
        <f t="shared" si="17"/>
        <v>1.77</v>
      </c>
      <c r="AL84" s="54">
        <f t="shared" si="17"/>
        <v>0.12390000000000001</v>
      </c>
      <c r="AM84" s="54">
        <f t="shared" si="17"/>
        <v>1.4160000000000001</v>
      </c>
      <c r="AN84" s="54">
        <f t="shared" si="17"/>
        <v>7.0800000000000002E-2</v>
      </c>
      <c r="AO84" s="54">
        <f t="shared" si="17"/>
        <v>0.1593</v>
      </c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53"/>
    </row>
    <row r="85" spans="1:55" s="46" customFormat="1" ht="78.75" x14ac:dyDescent="0.25">
      <c r="A85" s="38">
        <f>A83+1</f>
        <v>53</v>
      </c>
      <c r="B85" s="39" t="s">
        <v>115</v>
      </c>
      <c r="C85" s="40"/>
      <c r="D85" s="40"/>
      <c r="E85" s="40"/>
      <c r="F85" s="40"/>
      <c r="G85" s="41">
        <v>0</v>
      </c>
      <c r="H85" s="42">
        <v>0</v>
      </c>
      <c r="I85" s="42">
        <v>0</v>
      </c>
      <c r="J85" s="42">
        <v>0</v>
      </c>
      <c r="K85" s="41">
        <v>0</v>
      </c>
      <c r="L85" s="42">
        <v>0</v>
      </c>
      <c r="M85" s="42">
        <v>0</v>
      </c>
      <c r="N85" s="42">
        <v>0</v>
      </c>
      <c r="O85" s="42">
        <v>0</v>
      </c>
      <c r="P85" s="41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0.16370965999999998</v>
      </c>
      <c r="W85" s="43">
        <v>0</v>
      </c>
      <c r="X85" s="43">
        <v>4.0927414999999995E-2</v>
      </c>
      <c r="Y85" s="43">
        <v>0.11459676199999998</v>
      </c>
      <c r="Z85" s="43">
        <v>8.1854829999999986E-3</v>
      </c>
      <c r="AA85" s="43">
        <v>0</v>
      </c>
      <c r="AB85" s="43">
        <v>0</v>
      </c>
      <c r="AC85" s="43">
        <v>0</v>
      </c>
      <c r="AD85" s="43">
        <v>0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4"/>
      <c r="AQ85" s="44"/>
      <c r="AR85" s="44"/>
      <c r="AS85" s="44"/>
      <c r="AT85" s="41">
        <v>2016</v>
      </c>
      <c r="AU85" s="42">
        <v>0</v>
      </c>
      <c r="AV85" s="42">
        <v>0</v>
      </c>
      <c r="AW85" s="42">
        <v>0</v>
      </c>
      <c r="AX85" s="41">
        <v>0</v>
      </c>
      <c r="AY85" s="42">
        <v>0</v>
      </c>
      <c r="AZ85" s="42">
        <v>0</v>
      </c>
      <c r="BA85" s="42">
        <v>0</v>
      </c>
      <c r="BB85" s="42">
        <v>0</v>
      </c>
      <c r="BC85" s="45" t="s">
        <v>138</v>
      </c>
    </row>
    <row r="86" spans="1:55" s="46" customFormat="1" ht="126" x14ac:dyDescent="0.25">
      <c r="A86" s="38">
        <f>A85+1</f>
        <v>54</v>
      </c>
      <c r="B86" s="39" t="s">
        <v>116</v>
      </c>
      <c r="C86" s="40"/>
      <c r="D86" s="40"/>
      <c r="E86" s="40"/>
      <c r="F86" s="40"/>
      <c r="G86" s="41">
        <v>0</v>
      </c>
      <c r="H86" s="42">
        <v>0</v>
      </c>
      <c r="I86" s="42">
        <v>0</v>
      </c>
      <c r="J86" s="42">
        <v>0</v>
      </c>
      <c r="K86" s="41">
        <v>0</v>
      </c>
      <c r="L86" s="42">
        <v>0</v>
      </c>
      <c r="M86" s="42">
        <v>0</v>
      </c>
      <c r="N86" s="42">
        <v>0</v>
      </c>
      <c r="O86" s="42">
        <v>0</v>
      </c>
      <c r="P86" s="41">
        <v>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1.0445631399999999</v>
      </c>
      <c r="W86" s="43">
        <v>0</v>
      </c>
      <c r="X86" s="43">
        <v>0.26114078499999999</v>
      </c>
      <c r="Y86" s="43">
        <v>0.73119419799999996</v>
      </c>
      <c r="Z86" s="43">
        <v>5.2228156999999997E-2</v>
      </c>
      <c r="AA86" s="43">
        <v>0</v>
      </c>
      <c r="AB86" s="43">
        <v>0</v>
      </c>
      <c r="AC86" s="43">
        <v>0</v>
      </c>
      <c r="AD86" s="43">
        <v>0</v>
      </c>
      <c r="AE86" s="43">
        <v>0</v>
      </c>
      <c r="AF86" s="43">
        <v>0</v>
      </c>
      <c r="AG86" s="43">
        <v>0</v>
      </c>
      <c r="AH86" s="43">
        <v>0</v>
      </c>
      <c r="AI86" s="43">
        <v>0</v>
      </c>
      <c r="AJ86" s="43">
        <v>0</v>
      </c>
      <c r="AK86" s="43">
        <v>0</v>
      </c>
      <c r="AL86" s="43">
        <v>0</v>
      </c>
      <c r="AM86" s="43">
        <v>0</v>
      </c>
      <c r="AN86" s="43">
        <v>0</v>
      </c>
      <c r="AO86" s="43">
        <v>0</v>
      </c>
      <c r="AP86" s="44"/>
      <c r="AQ86" s="44"/>
      <c r="AR86" s="44"/>
      <c r="AS86" s="44"/>
      <c r="AT86" s="41">
        <v>2016</v>
      </c>
      <c r="AU86" s="42">
        <v>0</v>
      </c>
      <c r="AV86" s="42">
        <v>0</v>
      </c>
      <c r="AW86" s="42">
        <v>0</v>
      </c>
      <c r="AX86" s="41">
        <v>0</v>
      </c>
      <c r="AY86" s="42">
        <v>0</v>
      </c>
      <c r="AZ86" s="42">
        <v>0</v>
      </c>
      <c r="BA86" s="42">
        <v>0</v>
      </c>
      <c r="BB86" s="42">
        <v>0</v>
      </c>
      <c r="BC86" s="45" t="s">
        <v>139</v>
      </c>
    </row>
    <row r="87" spans="1:55" s="46" customFormat="1" ht="63" x14ac:dyDescent="0.25">
      <c r="A87" s="38">
        <f>A86+1</f>
        <v>55</v>
      </c>
      <c r="B87" s="39" t="s">
        <v>117</v>
      </c>
      <c r="C87" s="40"/>
      <c r="D87" s="40"/>
      <c r="E87" s="40"/>
      <c r="F87" s="40"/>
      <c r="G87" s="41">
        <v>0</v>
      </c>
      <c r="H87" s="42">
        <v>0</v>
      </c>
      <c r="I87" s="42">
        <v>0</v>
      </c>
      <c r="J87" s="42">
        <v>0</v>
      </c>
      <c r="K87" s="41">
        <v>0</v>
      </c>
      <c r="L87" s="42">
        <v>0</v>
      </c>
      <c r="M87" s="42">
        <v>0</v>
      </c>
      <c r="N87" s="42">
        <v>0</v>
      </c>
      <c r="O87" s="42">
        <v>0</v>
      </c>
      <c r="P87" s="41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0.2273742</v>
      </c>
      <c r="W87" s="43">
        <v>0</v>
      </c>
      <c r="X87" s="43">
        <v>5.684355E-2</v>
      </c>
      <c r="Y87" s="43">
        <v>0.15916194</v>
      </c>
      <c r="Z87" s="43">
        <v>1.1368710000000001E-2</v>
      </c>
      <c r="AA87" s="43">
        <v>0</v>
      </c>
      <c r="AB87" s="43">
        <v>0</v>
      </c>
      <c r="AC87" s="43">
        <v>0</v>
      </c>
      <c r="AD87" s="43">
        <v>0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3">
        <v>0</v>
      </c>
      <c r="AL87" s="43">
        <v>0</v>
      </c>
      <c r="AM87" s="43">
        <v>0</v>
      </c>
      <c r="AN87" s="43">
        <v>0</v>
      </c>
      <c r="AO87" s="43">
        <v>0</v>
      </c>
      <c r="AP87" s="44"/>
      <c r="AQ87" s="44"/>
      <c r="AR87" s="44"/>
      <c r="AS87" s="44"/>
      <c r="AT87" s="41">
        <v>2016</v>
      </c>
      <c r="AU87" s="42">
        <v>0</v>
      </c>
      <c r="AV87" s="42">
        <v>0</v>
      </c>
      <c r="AW87" s="42">
        <v>0</v>
      </c>
      <c r="AX87" s="41">
        <v>0</v>
      </c>
      <c r="AY87" s="42">
        <v>0</v>
      </c>
      <c r="AZ87" s="42">
        <v>0</v>
      </c>
      <c r="BA87" s="42">
        <v>0</v>
      </c>
      <c r="BB87" s="42">
        <v>0</v>
      </c>
      <c r="BC87" s="45" t="s">
        <v>140</v>
      </c>
    </row>
    <row r="88" spans="1:55" s="46" customFormat="1" ht="63" x14ac:dyDescent="0.25">
      <c r="A88" s="38">
        <f>A87+1</f>
        <v>56</v>
      </c>
      <c r="B88" s="39" t="s">
        <v>118</v>
      </c>
      <c r="C88" s="40"/>
      <c r="D88" s="40"/>
      <c r="E88" s="40"/>
      <c r="F88" s="40"/>
      <c r="G88" s="41">
        <v>0</v>
      </c>
      <c r="H88" s="42">
        <v>0</v>
      </c>
      <c r="I88" s="42">
        <v>0</v>
      </c>
      <c r="J88" s="42">
        <v>0</v>
      </c>
      <c r="K88" s="41">
        <v>0</v>
      </c>
      <c r="L88" s="42">
        <v>0</v>
      </c>
      <c r="M88" s="42">
        <v>0</v>
      </c>
      <c r="N88" s="42">
        <v>0</v>
      </c>
      <c r="O88" s="42">
        <v>0</v>
      </c>
      <c r="P88" s="41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1.4241254799999998</v>
      </c>
      <c r="W88" s="43">
        <v>9.9688783599999997E-2</v>
      </c>
      <c r="X88" s="43">
        <v>1.139300384</v>
      </c>
      <c r="Y88" s="43">
        <v>5.6965019199999994E-2</v>
      </c>
      <c r="Z88" s="43">
        <v>0.12817129319999998</v>
      </c>
      <c r="AA88" s="43">
        <v>1.7995000000000001</v>
      </c>
      <c r="AB88" s="43">
        <v>0.12596500000000002</v>
      </c>
      <c r="AC88" s="43">
        <v>1.4396000000000002</v>
      </c>
      <c r="AD88" s="43">
        <v>7.1980000000000002E-2</v>
      </c>
      <c r="AE88" s="43">
        <v>0.16195500000000002</v>
      </c>
      <c r="AF88" s="43">
        <v>1.77</v>
      </c>
      <c r="AG88" s="43">
        <v>0.12390000000000001</v>
      </c>
      <c r="AH88" s="43">
        <v>1.4160000000000001</v>
      </c>
      <c r="AI88" s="43">
        <v>7.0800000000000002E-2</v>
      </c>
      <c r="AJ88" s="43">
        <v>0.1593</v>
      </c>
      <c r="AK88" s="43">
        <v>1.77</v>
      </c>
      <c r="AL88" s="43">
        <v>0.12390000000000001</v>
      </c>
      <c r="AM88" s="43">
        <v>1.4160000000000001</v>
      </c>
      <c r="AN88" s="43">
        <v>7.0800000000000002E-2</v>
      </c>
      <c r="AO88" s="43">
        <v>0.1593</v>
      </c>
      <c r="AP88" s="44"/>
      <c r="AQ88" s="44"/>
      <c r="AR88" s="44"/>
      <c r="AS88" s="44"/>
      <c r="AT88" s="41">
        <v>0</v>
      </c>
      <c r="AU88" s="42">
        <v>0</v>
      </c>
      <c r="AV88" s="42">
        <v>0</v>
      </c>
      <c r="AW88" s="42">
        <v>0</v>
      </c>
      <c r="AX88" s="41">
        <v>2020</v>
      </c>
      <c r="AY88" s="42">
        <v>0</v>
      </c>
      <c r="AZ88" s="42">
        <v>0</v>
      </c>
      <c r="BA88" s="42">
        <v>0</v>
      </c>
      <c r="BB88" s="42">
        <v>0</v>
      </c>
      <c r="BC88" s="45" t="s">
        <v>141</v>
      </c>
    </row>
    <row r="89" spans="1:55" x14ac:dyDescent="0.25">
      <c r="A89" s="47" t="s">
        <v>36</v>
      </c>
      <c r="B89" s="48" t="s">
        <v>53</v>
      </c>
      <c r="C89" s="34"/>
      <c r="D89" s="34"/>
      <c r="E89" s="34"/>
      <c r="F89" s="34"/>
      <c r="G89" s="49"/>
      <c r="H89" s="54"/>
      <c r="I89" s="54"/>
      <c r="J89" s="54"/>
      <c r="K89" s="49"/>
      <c r="L89" s="54"/>
      <c r="M89" s="54"/>
      <c r="N89" s="54"/>
      <c r="O89" s="54"/>
      <c r="P89" s="51"/>
      <c r="Q89" s="52">
        <f>Q90+Q91+Q167</f>
        <v>0</v>
      </c>
      <c r="R89" s="52">
        <f t="shared" ref="R89:AO89" si="18">R90+R91+R167</f>
        <v>0</v>
      </c>
      <c r="S89" s="52">
        <f t="shared" si="18"/>
        <v>0</v>
      </c>
      <c r="T89" s="52">
        <f t="shared" si="18"/>
        <v>0</v>
      </c>
      <c r="U89" s="52">
        <f t="shared" si="18"/>
        <v>0</v>
      </c>
      <c r="V89" s="52">
        <f t="shared" si="18"/>
        <v>201.09190803620015</v>
      </c>
      <c r="W89" s="52">
        <f t="shared" si="18"/>
        <v>2.0324296499779968</v>
      </c>
      <c r="X89" s="52">
        <f t="shared" si="18"/>
        <v>90.571698847251895</v>
      </c>
      <c r="Y89" s="52">
        <f t="shared" si="18"/>
        <v>87.555863204060003</v>
      </c>
      <c r="Z89" s="52">
        <f t="shared" si="18"/>
        <v>20.93191633491001</v>
      </c>
      <c r="AA89" s="52">
        <f t="shared" si="18"/>
        <v>124.656789397</v>
      </c>
      <c r="AB89" s="52">
        <f t="shared" si="18"/>
        <v>4.3846506283899966</v>
      </c>
      <c r="AC89" s="52">
        <f t="shared" si="18"/>
        <v>42.110589304960001</v>
      </c>
      <c r="AD89" s="52">
        <f t="shared" si="18"/>
        <v>72.552576261599981</v>
      </c>
      <c r="AE89" s="52">
        <f t="shared" si="18"/>
        <v>5.6089732020500032</v>
      </c>
      <c r="AF89" s="52">
        <f t="shared" si="18"/>
        <v>155.85477056430005</v>
      </c>
      <c r="AG89" s="52">
        <f t="shared" si="18"/>
        <v>4.9352004377010008</v>
      </c>
      <c r="AH89" s="52">
        <f t="shared" si="18"/>
        <v>52.317177580383998</v>
      </c>
      <c r="AI89" s="52">
        <f t="shared" si="18"/>
        <v>91.697177417999995</v>
      </c>
      <c r="AJ89" s="52">
        <f t="shared" si="18"/>
        <v>6.9052151282150014</v>
      </c>
      <c r="AK89" s="52">
        <f t="shared" si="18"/>
        <v>267.70271747970003</v>
      </c>
      <c r="AL89" s="52">
        <f t="shared" si="18"/>
        <v>11.650697343579004</v>
      </c>
      <c r="AM89" s="52">
        <f t="shared" si="18"/>
        <v>211.64938404873601</v>
      </c>
      <c r="AN89" s="52">
        <f t="shared" si="18"/>
        <v>24.135448358999998</v>
      </c>
      <c r="AO89" s="52">
        <f t="shared" si="18"/>
        <v>20.267187728385004</v>
      </c>
      <c r="AP89" s="34"/>
      <c r="AQ89" s="34"/>
      <c r="AR89" s="34"/>
      <c r="AS89" s="34"/>
      <c r="AT89" s="49"/>
      <c r="AU89" s="50"/>
      <c r="AV89" s="50"/>
      <c r="AW89" s="50"/>
      <c r="AX89" s="49"/>
      <c r="AY89" s="50"/>
      <c r="AZ89" s="50"/>
      <c r="BA89" s="50"/>
      <c r="BB89" s="50"/>
      <c r="BC89" s="53"/>
    </row>
    <row r="90" spans="1:55" ht="31.5" x14ac:dyDescent="0.25">
      <c r="A90" s="58" t="s">
        <v>37</v>
      </c>
      <c r="B90" s="48" t="s">
        <v>31</v>
      </c>
      <c r="C90" s="34"/>
      <c r="D90" s="34"/>
      <c r="E90" s="34"/>
      <c r="F90" s="34"/>
      <c r="G90" s="49"/>
      <c r="H90" s="54"/>
      <c r="I90" s="54"/>
      <c r="J90" s="54"/>
      <c r="K90" s="49"/>
      <c r="L90" s="54"/>
      <c r="M90" s="54"/>
      <c r="N90" s="54"/>
      <c r="O90" s="54"/>
      <c r="P90" s="51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34"/>
      <c r="AQ90" s="34"/>
      <c r="AR90" s="34"/>
      <c r="AS90" s="34"/>
      <c r="AT90" s="49"/>
      <c r="AU90" s="50"/>
      <c r="AV90" s="50"/>
      <c r="AW90" s="50"/>
      <c r="AX90" s="49"/>
      <c r="AY90" s="50"/>
      <c r="AZ90" s="50"/>
      <c r="BA90" s="50"/>
      <c r="BB90" s="50"/>
      <c r="BC90" s="53"/>
    </row>
    <row r="91" spans="1:55" x14ac:dyDescent="0.25">
      <c r="A91" s="58" t="s">
        <v>38</v>
      </c>
      <c r="B91" s="48" t="s">
        <v>62</v>
      </c>
      <c r="C91" s="34"/>
      <c r="D91" s="34"/>
      <c r="E91" s="34"/>
      <c r="F91" s="34"/>
      <c r="G91" s="49"/>
      <c r="H91" s="54"/>
      <c r="I91" s="54"/>
      <c r="J91" s="54"/>
      <c r="K91" s="49"/>
      <c r="L91" s="54"/>
      <c r="M91" s="54"/>
      <c r="N91" s="54"/>
      <c r="O91" s="54"/>
      <c r="P91" s="51"/>
      <c r="Q91" s="52">
        <f t="shared" ref="Q91:AO91" si="19">SUM(Q92:Q166)</f>
        <v>0</v>
      </c>
      <c r="R91" s="52">
        <f t="shared" si="19"/>
        <v>0</v>
      </c>
      <c r="S91" s="52">
        <f t="shared" si="19"/>
        <v>0</v>
      </c>
      <c r="T91" s="52">
        <f t="shared" si="19"/>
        <v>0</v>
      </c>
      <c r="U91" s="52">
        <f t="shared" si="19"/>
        <v>0</v>
      </c>
      <c r="V91" s="52">
        <f t="shared" si="19"/>
        <v>201.09190803620015</v>
      </c>
      <c r="W91" s="52">
        <f t="shared" si="19"/>
        <v>2.0324296499779968</v>
      </c>
      <c r="X91" s="52">
        <f t="shared" si="19"/>
        <v>90.571698847251895</v>
      </c>
      <c r="Y91" s="52">
        <f t="shared" si="19"/>
        <v>87.555863204060003</v>
      </c>
      <c r="Z91" s="52">
        <f t="shared" si="19"/>
        <v>20.93191633491001</v>
      </c>
      <c r="AA91" s="52">
        <f t="shared" si="19"/>
        <v>123.94623469699999</v>
      </c>
      <c r="AB91" s="52">
        <f t="shared" si="19"/>
        <v>3.6740959283899972</v>
      </c>
      <c r="AC91" s="52">
        <f t="shared" si="19"/>
        <v>42.110589304960001</v>
      </c>
      <c r="AD91" s="52">
        <f t="shared" si="19"/>
        <v>72.552576261599981</v>
      </c>
      <c r="AE91" s="52">
        <f t="shared" si="19"/>
        <v>5.6089732020500032</v>
      </c>
      <c r="AF91" s="52">
        <f t="shared" si="19"/>
        <v>155.85477056430005</v>
      </c>
      <c r="AG91" s="52">
        <f t="shared" si="19"/>
        <v>4.9352004377010008</v>
      </c>
      <c r="AH91" s="52">
        <f t="shared" si="19"/>
        <v>52.317177580383998</v>
      </c>
      <c r="AI91" s="52">
        <f t="shared" si="19"/>
        <v>91.697177417999995</v>
      </c>
      <c r="AJ91" s="52">
        <f t="shared" si="19"/>
        <v>6.9052151282150014</v>
      </c>
      <c r="AK91" s="52">
        <f t="shared" si="19"/>
        <v>238.30354257970004</v>
      </c>
      <c r="AL91" s="52">
        <f t="shared" si="19"/>
        <v>9.5927551005790033</v>
      </c>
      <c r="AM91" s="52">
        <f t="shared" si="19"/>
        <v>188.13004412873602</v>
      </c>
      <c r="AN91" s="52">
        <f t="shared" si="19"/>
        <v>22.959481362999998</v>
      </c>
      <c r="AO91" s="52">
        <f t="shared" si="19"/>
        <v>17.621261987385004</v>
      </c>
      <c r="AP91" s="34"/>
      <c r="AQ91" s="34"/>
      <c r="AR91" s="34"/>
      <c r="AS91" s="34"/>
      <c r="AT91" s="49"/>
      <c r="AU91" s="50"/>
      <c r="AV91" s="50"/>
      <c r="AW91" s="50"/>
      <c r="AX91" s="49"/>
      <c r="AY91" s="50"/>
      <c r="AZ91" s="50"/>
      <c r="BA91" s="50"/>
      <c r="BB91" s="50"/>
      <c r="BC91" s="53"/>
    </row>
    <row r="92" spans="1:55" s="46" customFormat="1" ht="39" customHeight="1" x14ac:dyDescent="0.25">
      <c r="A92" s="38">
        <f>A88+1</f>
        <v>57</v>
      </c>
      <c r="B92" s="39" t="s">
        <v>142</v>
      </c>
      <c r="C92" s="40"/>
      <c r="D92" s="40"/>
      <c r="E92" s="40"/>
      <c r="F92" s="40"/>
      <c r="G92" s="41">
        <v>0</v>
      </c>
      <c r="H92" s="42">
        <v>0</v>
      </c>
      <c r="I92" s="42">
        <v>0</v>
      </c>
      <c r="J92" s="42">
        <v>0</v>
      </c>
      <c r="K92" s="41">
        <v>0</v>
      </c>
      <c r="L92" s="42">
        <v>0</v>
      </c>
      <c r="M92" s="42">
        <v>0</v>
      </c>
      <c r="N92" s="42">
        <v>0</v>
      </c>
      <c r="O92" s="42">
        <v>0</v>
      </c>
      <c r="P92" s="41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87.659795016800018</v>
      </c>
      <c r="W92" s="43">
        <v>0</v>
      </c>
      <c r="X92" s="43">
        <v>21.914948754200005</v>
      </c>
      <c r="Y92" s="43">
        <v>61.36185651176001</v>
      </c>
      <c r="Z92" s="43">
        <v>4.3829897508400011</v>
      </c>
      <c r="AA92" s="43">
        <v>39.941014319999987</v>
      </c>
      <c r="AB92" s="43">
        <v>0</v>
      </c>
      <c r="AC92" s="43">
        <v>9.9852535799999966</v>
      </c>
      <c r="AD92" s="43">
        <v>27.958710023999988</v>
      </c>
      <c r="AE92" s="43">
        <v>1.9970507159999995</v>
      </c>
      <c r="AF92" s="43">
        <v>37.806010740000005</v>
      </c>
      <c r="AG92" s="43">
        <v>0</v>
      </c>
      <c r="AH92" s="43">
        <v>9.4515026850000012</v>
      </c>
      <c r="AI92" s="43">
        <v>26.464207518000002</v>
      </c>
      <c r="AJ92" s="43">
        <v>1.8903005370000003</v>
      </c>
      <c r="AK92" s="43">
        <v>16.07189146000001</v>
      </c>
      <c r="AL92" s="43">
        <v>1.1250324022000009</v>
      </c>
      <c r="AM92" s="43">
        <v>12.857513168000009</v>
      </c>
      <c r="AN92" s="43">
        <v>0.64287565840000038</v>
      </c>
      <c r="AO92" s="43">
        <v>1.4464702314000009</v>
      </c>
      <c r="AP92" s="40"/>
      <c r="AQ92" s="40"/>
      <c r="AR92" s="40"/>
      <c r="AS92" s="40"/>
      <c r="AT92" s="41">
        <v>2019</v>
      </c>
      <c r="AU92" s="42">
        <v>15</v>
      </c>
      <c r="AV92" s="42">
        <v>2</v>
      </c>
      <c r="AW92" s="42">
        <v>25</v>
      </c>
      <c r="AX92" s="41">
        <v>0</v>
      </c>
      <c r="AY92" s="42">
        <v>0</v>
      </c>
      <c r="AZ92" s="42">
        <v>0</v>
      </c>
      <c r="BA92" s="42">
        <v>0</v>
      </c>
      <c r="BB92" s="42">
        <v>0</v>
      </c>
      <c r="BC92" s="45">
        <v>0</v>
      </c>
    </row>
    <row r="93" spans="1:55" s="46" customFormat="1" ht="94.5" x14ac:dyDescent="0.25">
      <c r="A93" s="38">
        <f>A92+1</f>
        <v>58</v>
      </c>
      <c r="B93" s="39" t="s">
        <v>143</v>
      </c>
      <c r="C93" s="40"/>
      <c r="D93" s="40"/>
      <c r="E93" s="40"/>
      <c r="F93" s="40"/>
      <c r="G93" s="41">
        <v>0</v>
      </c>
      <c r="H93" s="42">
        <v>0</v>
      </c>
      <c r="I93" s="42">
        <v>0</v>
      </c>
      <c r="J93" s="42">
        <v>0</v>
      </c>
      <c r="K93" s="41">
        <v>0</v>
      </c>
      <c r="L93" s="42">
        <v>0</v>
      </c>
      <c r="M93" s="42">
        <v>0</v>
      </c>
      <c r="N93" s="42">
        <v>0</v>
      </c>
      <c r="O93" s="42">
        <v>0</v>
      </c>
      <c r="P93" s="41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83.218134329999998</v>
      </c>
      <c r="W93" s="43">
        <v>0</v>
      </c>
      <c r="X93" s="43">
        <v>45.7699738815</v>
      </c>
      <c r="Y93" s="43">
        <v>22.4688962691</v>
      </c>
      <c r="Z93" s="43">
        <v>14.979264179399999</v>
      </c>
      <c r="AA93" s="43">
        <v>73.542316599999978</v>
      </c>
      <c r="AB93" s="43">
        <v>2.9416926639999992</v>
      </c>
      <c r="AC93" s="43">
        <v>24.268964477999994</v>
      </c>
      <c r="AD93" s="43">
        <v>43.242882160799986</v>
      </c>
      <c r="AE93" s="43">
        <v>3.0887772971999992</v>
      </c>
      <c r="AF93" s="43">
        <v>110.94042500000002</v>
      </c>
      <c r="AG93" s="43">
        <v>4.4376170000000013</v>
      </c>
      <c r="AH93" s="43">
        <v>36.610340250000007</v>
      </c>
      <c r="AI93" s="43">
        <v>65.232969900000001</v>
      </c>
      <c r="AJ93" s="43">
        <v>4.6594978500000011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4"/>
      <c r="AQ93" s="44"/>
      <c r="AR93" s="44"/>
      <c r="AS93" s="44"/>
      <c r="AT93" s="41">
        <v>2018</v>
      </c>
      <c r="AU93" s="42">
        <v>15</v>
      </c>
      <c r="AV93" s="42">
        <v>2</v>
      </c>
      <c r="AW93" s="42">
        <v>16</v>
      </c>
      <c r="AX93" s="41">
        <v>0</v>
      </c>
      <c r="AY93" s="42">
        <v>0</v>
      </c>
      <c r="AZ93" s="42">
        <v>0</v>
      </c>
      <c r="BA93" s="42">
        <v>0</v>
      </c>
      <c r="BB93" s="42">
        <v>0</v>
      </c>
      <c r="BC93" s="45">
        <v>0</v>
      </c>
    </row>
    <row r="94" spans="1:55" s="46" customFormat="1" ht="31.5" x14ac:dyDescent="0.25">
      <c r="A94" s="38">
        <f t="shared" ref="A94:A98" si="20">A93+1</f>
        <v>59</v>
      </c>
      <c r="B94" s="39" t="s">
        <v>144</v>
      </c>
      <c r="C94" s="40"/>
      <c r="D94" s="40"/>
      <c r="E94" s="40"/>
      <c r="F94" s="40"/>
      <c r="G94" s="41">
        <v>0</v>
      </c>
      <c r="H94" s="42">
        <v>0</v>
      </c>
      <c r="I94" s="42">
        <v>0</v>
      </c>
      <c r="J94" s="42">
        <v>0</v>
      </c>
      <c r="K94" s="41">
        <v>0</v>
      </c>
      <c r="L94" s="42">
        <v>0</v>
      </c>
      <c r="M94" s="42">
        <v>0</v>
      </c>
      <c r="N94" s="42">
        <v>0</v>
      </c>
      <c r="O94" s="42">
        <v>0</v>
      </c>
      <c r="P94" s="41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0.57975958000002015</v>
      </c>
      <c r="W94" s="43">
        <v>4.0583170600001411E-2</v>
      </c>
      <c r="X94" s="43">
        <v>0.51018843040001771</v>
      </c>
      <c r="Y94" s="43">
        <v>0</v>
      </c>
      <c r="Z94" s="43">
        <v>2.898797900000101E-2</v>
      </c>
      <c r="AA94" s="43">
        <v>0</v>
      </c>
      <c r="AB94" s="43">
        <v>0</v>
      </c>
      <c r="AC94" s="43">
        <v>0</v>
      </c>
      <c r="AD94" s="43">
        <v>0</v>
      </c>
      <c r="AE94" s="43">
        <v>0</v>
      </c>
      <c r="AF94" s="43">
        <v>0</v>
      </c>
      <c r="AG94" s="43">
        <v>0</v>
      </c>
      <c r="AH94" s="43">
        <v>0</v>
      </c>
      <c r="AI94" s="43">
        <v>0</v>
      </c>
      <c r="AJ94" s="43">
        <v>0</v>
      </c>
      <c r="AK94" s="43">
        <v>0</v>
      </c>
      <c r="AL94" s="43">
        <v>0</v>
      </c>
      <c r="AM94" s="43">
        <v>0</v>
      </c>
      <c r="AN94" s="43">
        <v>0</v>
      </c>
      <c r="AO94" s="43">
        <v>0</v>
      </c>
      <c r="AP94" s="44"/>
      <c r="AQ94" s="44"/>
      <c r="AR94" s="44"/>
      <c r="AS94" s="44"/>
      <c r="AT94" s="41">
        <v>0</v>
      </c>
      <c r="AU94" s="42">
        <v>0</v>
      </c>
      <c r="AV94" s="42">
        <v>0</v>
      </c>
      <c r="AW94" s="42">
        <v>0</v>
      </c>
      <c r="AX94" s="41">
        <v>2015</v>
      </c>
      <c r="AY94" s="42">
        <v>33</v>
      </c>
      <c r="AZ94" s="42" t="s">
        <v>122</v>
      </c>
      <c r="BA94" s="42" t="s">
        <v>134</v>
      </c>
      <c r="BB94" s="42">
        <v>1.55</v>
      </c>
      <c r="BC94" s="45">
        <v>0</v>
      </c>
    </row>
    <row r="95" spans="1:55" s="46" customFormat="1" ht="31.5" x14ac:dyDescent="0.25">
      <c r="A95" s="38">
        <f t="shared" si="20"/>
        <v>60</v>
      </c>
      <c r="B95" s="39" t="s">
        <v>145</v>
      </c>
      <c r="C95" s="40"/>
      <c r="D95" s="40"/>
      <c r="E95" s="40"/>
      <c r="F95" s="40"/>
      <c r="G95" s="41">
        <v>0</v>
      </c>
      <c r="H95" s="42">
        <v>0</v>
      </c>
      <c r="I95" s="42">
        <v>0</v>
      </c>
      <c r="J95" s="42">
        <v>0</v>
      </c>
      <c r="K95" s="41">
        <v>0</v>
      </c>
      <c r="L95" s="42">
        <v>0</v>
      </c>
      <c r="M95" s="42">
        <v>0</v>
      </c>
      <c r="N95" s="42">
        <v>0</v>
      </c>
      <c r="O95" s="42">
        <v>0</v>
      </c>
      <c r="P95" s="41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5.6438809999999995</v>
      </c>
      <c r="W95" s="43">
        <v>0.39507166999999999</v>
      </c>
      <c r="X95" s="43">
        <v>4.9666152799999992</v>
      </c>
      <c r="Y95" s="43">
        <v>0</v>
      </c>
      <c r="Z95" s="43">
        <v>0.28219404999999997</v>
      </c>
      <c r="AA95" s="43">
        <v>0</v>
      </c>
      <c r="AB95" s="43">
        <v>0</v>
      </c>
      <c r="AC95" s="43">
        <v>0</v>
      </c>
      <c r="AD95" s="43">
        <v>0</v>
      </c>
      <c r="AE95" s="43">
        <v>0</v>
      </c>
      <c r="AF95" s="43">
        <v>0</v>
      </c>
      <c r="AG95" s="43">
        <v>0</v>
      </c>
      <c r="AH95" s="43">
        <v>0</v>
      </c>
      <c r="AI95" s="43">
        <v>0</v>
      </c>
      <c r="AJ95" s="43">
        <v>0</v>
      </c>
      <c r="AK95" s="43">
        <v>0</v>
      </c>
      <c r="AL95" s="43">
        <v>0</v>
      </c>
      <c r="AM95" s="43">
        <v>0</v>
      </c>
      <c r="AN95" s="43">
        <v>0</v>
      </c>
      <c r="AO95" s="43">
        <v>0</v>
      </c>
      <c r="AP95" s="44"/>
      <c r="AQ95" s="44"/>
      <c r="AR95" s="44"/>
      <c r="AS95" s="44"/>
      <c r="AT95" s="41">
        <v>0</v>
      </c>
      <c r="AU95" s="42">
        <v>0</v>
      </c>
      <c r="AV95" s="42">
        <v>0</v>
      </c>
      <c r="AW95" s="42">
        <v>0</v>
      </c>
      <c r="AX95" s="41">
        <v>2015</v>
      </c>
      <c r="AY95" s="42">
        <v>0</v>
      </c>
      <c r="AZ95" s="42">
        <v>0</v>
      </c>
      <c r="BA95" s="42">
        <v>0</v>
      </c>
      <c r="BB95" s="42">
        <v>5.68</v>
      </c>
      <c r="BC95" s="45">
        <v>0</v>
      </c>
    </row>
    <row r="96" spans="1:55" s="46" customFormat="1" ht="31.5" x14ac:dyDescent="0.25">
      <c r="A96" s="38">
        <f t="shared" si="20"/>
        <v>61</v>
      </c>
      <c r="B96" s="39" t="s">
        <v>146</v>
      </c>
      <c r="C96" s="40"/>
      <c r="D96" s="40"/>
      <c r="E96" s="40"/>
      <c r="F96" s="40"/>
      <c r="G96" s="41">
        <v>0</v>
      </c>
      <c r="H96" s="42">
        <v>0</v>
      </c>
      <c r="I96" s="42">
        <v>0</v>
      </c>
      <c r="J96" s="42">
        <v>0</v>
      </c>
      <c r="K96" s="41">
        <v>0</v>
      </c>
      <c r="L96" s="42">
        <v>0</v>
      </c>
      <c r="M96" s="42">
        <v>0</v>
      </c>
      <c r="N96" s="42">
        <v>0</v>
      </c>
      <c r="O96" s="42">
        <v>0</v>
      </c>
      <c r="P96" s="41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1.9107513023999414</v>
      </c>
      <c r="W96" s="43">
        <v>0.1337525911679959</v>
      </c>
      <c r="X96" s="43">
        <v>1.6814611461119484</v>
      </c>
      <c r="Y96" s="43">
        <v>0</v>
      </c>
      <c r="Z96" s="43">
        <v>9.5537565119997073E-2</v>
      </c>
      <c r="AA96" s="43">
        <v>0</v>
      </c>
      <c r="AB96" s="43">
        <v>0</v>
      </c>
      <c r="AC96" s="43">
        <v>0</v>
      </c>
      <c r="AD96" s="43">
        <v>0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4"/>
      <c r="AQ96" s="44"/>
      <c r="AR96" s="44"/>
      <c r="AS96" s="44"/>
      <c r="AT96" s="41">
        <v>0</v>
      </c>
      <c r="AU96" s="42">
        <v>0</v>
      </c>
      <c r="AV96" s="42">
        <v>0</v>
      </c>
      <c r="AW96" s="42">
        <v>0</v>
      </c>
      <c r="AX96" s="41">
        <v>2015</v>
      </c>
      <c r="AY96" s="42">
        <v>0</v>
      </c>
      <c r="AZ96" s="42">
        <v>0</v>
      </c>
      <c r="BA96" s="42">
        <v>0</v>
      </c>
      <c r="BB96" s="42">
        <v>2.7690000000000001</v>
      </c>
      <c r="BC96" s="45">
        <v>0</v>
      </c>
    </row>
    <row r="97" spans="1:55" s="46" customFormat="1" x14ac:dyDescent="0.25">
      <c r="A97" s="38">
        <f t="shared" si="20"/>
        <v>62</v>
      </c>
      <c r="B97" s="39" t="s">
        <v>147</v>
      </c>
      <c r="C97" s="40"/>
      <c r="D97" s="40"/>
      <c r="E97" s="40"/>
      <c r="F97" s="40"/>
      <c r="G97" s="41">
        <v>0</v>
      </c>
      <c r="H97" s="42">
        <v>0</v>
      </c>
      <c r="I97" s="42">
        <v>0</v>
      </c>
      <c r="J97" s="42">
        <v>0</v>
      </c>
      <c r="K97" s="41">
        <v>0</v>
      </c>
      <c r="L97" s="42">
        <v>0</v>
      </c>
      <c r="M97" s="42">
        <v>0</v>
      </c>
      <c r="N97" s="42">
        <v>0</v>
      </c>
      <c r="O97" s="42">
        <v>0</v>
      </c>
      <c r="P97" s="41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43">
        <v>0.96244339999999995</v>
      </c>
      <c r="W97" s="43">
        <v>6.7371038000000008E-2</v>
      </c>
      <c r="X97" s="43">
        <v>0.84695019199999999</v>
      </c>
      <c r="Y97" s="43">
        <v>0</v>
      </c>
      <c r="Z97" s="43">
        <v>4.8122169999999999E-2</v>
      </c>
      <c r="AA97" s="43">
        <v>0</v>
      </c>
      <c r="AB97" s="43">
        <v>0</v>
      </c>
      <c r="AC97" s="43">
        <v>0</v>
      </c>
      <c r="AD97" s="43">
        <v>0</v>
      </c>
      <c r="AE97" s="43">
        <v>0</v>
      </c>
      <c r="AF97" s="43">
        <v>0</v>
      </c>
      <c r="AG97" s="43">
        <v>0</v>
      </c>
      <c r="AH97" s="43">
        <v>0</v>
      </c>
      <c r="AI97" s="43">
        <v>0</v>
      </c>
      <c r="AJ97" s="43">
        <v>0</v>
      </c>
      <c r="AK97" s="43">
        <v>0</v>
      </c>
      <c r="AL97" s="43">
        <v>0</v>
      </c>
      <c r="AM97" s="43">
        <v>0</v>
      </c>
      <c r="AN97" s="43">
        <v>0</v>
      </c>
      <c r="AO97" s="43">
        <v>0</v>
      </c>
      <c r="AP97" s="44"/>
      <c r="AQ97" s="44"/>
      <c r="AR97" s="44"/>
      <c r="AS97" s="44"/>
      <c r="AT97" s="41">
        <v>0</v>
      </c>
      <c r="AU97" s="42">
        <v>0</v>
      </c>
      <c r="AV97" s="42">
        <v>0</v>
      </c>
      <c r="AW97" s="42">
        <v>0</v>
      </c>
      <c r="AX97" s="41">
        <v>2015</v>
      </c>
      <c r="AY97" s="42">
        <v>0</v>
      </c>
      <c r="AZ97" s="42">
        <v>0</v>
      </c>
      <c r="BA97" s="42">
        <v>0</v>
      </c>
      <c r="BB97" s="42">
        <v>0.85199999999999998</v>
      </c>
      <c r="BC97" s="45">
        <v>0</v>
      </c>
    </row>
    <row r="98" spans="1:55" s="46" customFormat="1" x14ac:dyDescent="0.25">
      <c r="A98" s="38">
        <f t="shared" si="20"/>
        <v>63</v>
      </c>
      <c r="B98" s="39" t="s">
        <v>148</v>
      </c>
      <c r="C98" s="40"/>
      <c r="D98" s="40"/>
      <c r="E98" s="40"/>
      <c r="F98" s="40"/>
      <c r="G98" s="41">
        <v>0</v>
      </c>
      <c r="H98" s="42">
        <v>0</v>
      </c>
      <c r="I98" s="42">
        <v>0</v>
      </c>
      <c r="J98" s="42">
        <v>0</v>
      </c>
      <c r="K98" s="41">
        <v>0</v>
      </c>
      <c r="L98" s="42">
        <v>0</v>
      </c>
      <c r="M98" s="42">
        <v>0</v>
      </c>
      <c r="N98" s="42">
        <v>0</v>
      </c>
      <c r="O98" s="42">
        <v>0</v>
      </c>
      <c r="P98" s="41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43">
        <v>0</v>
      </c>
      <c r="X98" s="43">
        <v>0</v>
      </c>
      <c r="Y98" s="43">
        <v>0</v>
      </c>
      <c r="Z98" s="43">
        <v>0</v>
      </c>
      <c r="AA98" s="43">
        <v>0</v>
      </c>
      <c r="AB98" s="43">
        <v>0</v>
      </c>
      <c r="AC98" s="43">
        <v>0</v>
      </c>
      <c r="AD98" s="43">
        <v>0</v>
      </c>
      <c r="AE98" s="43">
        <v>0</v>
      </c>
      <c r="AF98" s="43">
        <v>0</v>
      </c>
      <c r="AG98" s="43">
        <v>0</v>
      </c>
      <c r="AH98" s="43">
        <v>0</v>
      </c>
      <c r="AI98" s="43">
        <v>0</v>
      </c>
      <c r="AJ98" s="43">
        <v>0</v>
      </c>
      <c r="AK98" s="43">
        <v>3.1600883360000003</v>
      </c>
      <c r="AL98" s="43">
        <v>0.22120618352000004</v>
      </c>
      <c r="AM98" s="43">
        <v>2.7808777356800003</v>
      </c>
      <c r="AN98" s="43">
        <v>0</v>
      </c>
      <c r="AO98" s="43">
        <v>0.15800441680000002</v>
      </c>
      <c r="AP98" s="44"/>
      <c r="AQ98" s="44"/>
      <c r="AR98" s="44"/>
      <c r="AS98" s="44"/>
      <c r="AT98" s="41">
        <v>0</v>
      </c>
      <c r="AU98" s="42">
        <v>0</v>
      </c>
      <c r="AV98" s="42">
        <v>0</v>
      </c>
      <c r="AW98" s="42">
        <v>0</v>
      </c>
      <c r="AX98" s="41">
        <v>2020</v>
      </c>
      <c r="AY98" s="42">
        <v>33</v>
      </c>
      <c r="AZ98" s="42" t="s">
        <v>122</v>
      </c>
      <c r="BA98" s="42" t="s">
        <v>134</v>
      </c>
      <c r="BB98" s="42">
        <v>3.41</v>
      </c>
      <c r="BC98" s="45">
        <v>0</v>
      </c>
    </row>
    <row r="99" spans="1:55" s="46" customFormat="1" ht="31.5" x14ac:dyDescent="0.25">
      <c r="A99" s="38">
        <f t="shared" ref="A99" si="21">A98+1</f>
        <v>64</v>
      </c>
      <c r="B99" s="39" t="s">
        <v>149</v>
      </c>
      <c r="C99" s="40"/>
      <c r="D99" s="40"/>
      <c r="E99" s="40"/>
      <c r="F99" s="40"/>
      <c r="G99" s="41">
        <v>0</v>
      </c>
      <c r="H99" s="42">
        <v>0</v>
      </c>
      <c r="I99" s="42">
        <v>0</v>
      </c>
      <c r="J99" s="42">
        <v>0</v>
      </c>
      <c r="K99" s="41">
        <v>0</v>
      </c>
      <c r="L99" s="42">
        <v>0</v>
      </c>
      <c r="M99" s="42">
        <v>0</v>
      </c>
      <c r="N99" s="42">
        <v>0</v>
      </c>
      <c r="O99" s="42">
        <v>0</v>
      </c>
      <c r="P99" s="41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3">
        <v>0</v>
      </c>
      <c r="X99" s="43">
        <v>0</v>
      </c>
      <c r="Y99" s="43">
        <v>0</v>
      </c>
      <c r="Z99" s="43">
        <v>0</v>
      </c>
      <c r="AA99" s="43">
        <v>0</v>
      </c>
      <c r="AB99" s="43">
        <v>0</v>
      </c>
      <c r="AC99" s="43">
        <v>0</v>
      </c>
      <c r="AD99" s="43">
        <v>0</v>
      </c>
      <c r="AE99" s="43">
        <v>0</v>
      </c>
      <c r="AF99" s="43">
        <v>0</v>
      </c>
      <c r="AG99" s="43">
        <v>0</v>
      </c>
      <c r="AH99" s="43">
        <v>0</v>
      </c>
      <c r="AI99" s="43">
        <v>0</v>
      </c>
      <c r="AJ99" s="43">
        <v>0</v>
      </c>
      <c r="AK99" s="43">
        <v>2.9427418199999997</v>
      </c>
      <c r="AL99" s="43">
        <v>0.2059919274</v>
      </c>
      <c r="AM99" s="43">
        <v>2.5896128016</v>
      </c>
      <c r="AN99" s="43">
        <v>0</v>
      </c>
      <c r="AO99" s="43">
        <v>0.147137091</v>
      </c>
      <c r="AP99" s="44"/>
      <c r="AQ99" s="44"/>
      <c r="AR99" s="44"/>
      <c r="AS99" s="44"/>
      <c r="AT99" s="41">
        <v>0</v>
      </c>
      <c r="AU99" s="42">
        <v>0</v>
      </c>
      <c r="AV99" s="42">
        <v>0</v>
      </c>
      <c r="AW99" s="42">
        <v>0</v>
      </c>
      <c r="AX99" s="41">
        <v>2019</v>
      </c>
      <c r="AY99" s="42">
        <v>33</v>
      </c>
      <c r="AZ99" s="42" t="s">
        <v>122</v>
      </c>
      <c r="BA99" s="42" t="s">
        <v>134</v>
      </c>
      <c r="BB99" s="42">
        <v>1.44</v>
      </c>
      <c r="BC99" s="45">
        <v>0</v>
      </c>
    </row>
    <row r="100" spans="1:55" s="46" customFormat="1" ht="31.5" x14ac:dyDescent="0.25">
      <c r="A100" s="38">
        <f t="shared" ref="A100:A166" si="22">A99+1</f>
        <v>65</v>
      </c>
      <c r="B100" s="39" t="s">
        <v>150</v>
      </c>
      <c r="C100" s="40"/>
      <c r="D100" s="40"/>
      <c r="E100" s="40"/>
      <c r="F100" s="40"/>
      <c r="G100" s="41">
        <v>0</v>
      </c>
      <c r="H100" s="42">
        <v>0</v>
      </c>
      <c r="I100" s="42">
        <v>0</v>
      </c>
      <c r="J100" s="42">
        <v>0</v>
      </c>
      <c r="K100" s="41">
        <v>0</v>
      </c>
      <c r="L100" s="42">
        <v>0</v>
      </c>
      <c r="M100" s="42">
        <v>0</v>
      </c>
      <c r="N100" s="42">
        <v>0</v>
      </c>
      <c r="O100" s="42">
        <v>0</v>
      </c>
      <c r="P100" s="41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3">
        <v>0</v>
      </c>
      <c r="X100" s="43">
        <v>0</v>
      </c>
      <c r="Y100" s="43">
        <v>0</v>
      </c>
      <c r="Z100" s="43">
        <v>0</v>
      </c>
      <c r="AA100" s="43">
        <v>0</v>
      </c>
      <c r="AB100" s="43">
        <v>0</v>
      </c>
      <c r="AC100" s="43">
        <v>0</v>
      </c>
      <c r="AD100" s="43">
        <v>0</v>
      </c>
      <c r="AE100" s="43">
        <v>0</v>
      </c>
      <c r="AF100" s="43">
        <v>0</v>
      </c>
      <c r="AG100" s="43">
        <v>0</v>
      </c>
      <c r="AH100" s="43">
        <v>0</v>
      </c>
      <c r="AI100" s="43">
        <v>0</v>
      </c>
      <c r="AJ100" s="43">
        <v>0</v>
      </c>
      <c r="AK100" s="43">
        <v>0</v>
      </c>
      <c r="AL100" s="43">
        <v>0</v>
      </c>
      <c r="AM100" s="43">
        <v>0</v>
      </c>
      <c r="AN100" s="43">
        <v>0</v>
      </c>
      <c r="AO100" s="43">
        <v>0</v>
      </c>
      <c r="AP100" s="44"/>
      <c r="AQ100" s="44"/>
      <c r="AR100" s="44"/>
      <c r="AS100" s="44"/>
      <c r="AT100" s="41">
        <v>0</v>
      </c>
      <c r="AU100" s="42">
        <v>0</v>
      </c>
      <c r="AV100" s="42">
        <v>0</v>
      </c>
      <c r="AW100" s="42">
        <v>0</v>
      </c>
      <c r="AX100" s="41">
        <v>2020</v>
      </c>
      <c r="AY100" s="42">
        <v>33</v>
      </c>
      <c r="AZ100" s="42" t="s">
        <v>122</v>
      </c>
      <c r="BA100" s="42" t="s">
        <v>134</v>
      </c>
      <c r="BB100" s="42">
        <v>0.27</v>
      </c>
      <c r="BC100" s="45">
        <v>0</v>
      </c>
    </row>
    <row r="101" spans="1:55" s="46" customFormat="1" x14ac:dyDescent="0.25">
      <c r="A101" s="38">
        <f t="shared" si="22"/>
        <v>66</v>
      </c>
      <c r="B101" s="39" t="s">
        <v>151</v>
      </c>
      <c r="C101" s="40"/>
      <c r="D101" s="40"/>
      <c r="E101" s="40"/>
      <c r="F101" s="40"/>
      <c r="G101" s="41">
        <v>0</v>
      </c>
      <c r="H101" s="42">
        <v>0</v>
      </c>
      <c r="I101" s="42">
        <v>0</v>
      </c>
      <c r="J101" s="42">
        <v>0</v>
      </c>
      <c r="K101" s="41">
        <v>0</v>
      </c>
      <c r="L101" s="42">
        <v>0</v>
      </c>
      <c r="M101" s="42">
        <v>0</v>
      </c>
      <c r="N101" s="42">
        <v>0</v>
      </c>
      <c r="O101" s="42">
        <v>0</v>
      </c>
      <c r="P101" s="41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3">
        <v>0</v>
      </c>
      <c r="X101" s="43">
        <v>0</v>
      </c>
      <c r="Y101" s="43">
        <v>0</v>
      </c>
      <c r="Z101" s="43">
        <v>0</v>
      </c>
      <c r="AA101" s="43">
        <v>0</v>
      </c>
      <c r="AB101" s="43">
        <v>0</v>
      </c>
      <c r="AC101" s="43">
        <v>0</v>
      </c>
      <c r="AD101" s="43">
        <v>0</v>
      </c>
      <c r="AE101" s="43">
        <v>0</v>
      </c>
      <c r="AF101" s="43">
        <v>0</v>
      </c>
      <c r="AG101" s="43">
        <v>0</v>
      </c>
      <c r="AH101" s="43">
        <v>0</v>
      </c>
      <c r="AI101" s="43">
        <v>0</v>
      </c>
      <c r="AJ101" s="43">
        <v>0</v>
      </c>
      <c r="AK101" s="43">
        <v>1.8454789999999999</v>
      </c>
      <c r="AL101" s="43">
        <v>0.12918352999999999</v>
      </c>
      <c r="AM101" s="43">
        <v>1.6240215199999999</v>
      </c>
      <c r="AN101" s="43">
        <v>0</v>
      </c>
      <c r="AO101" s="43">
        <v>9.2273949999999993E-2</v>
      </c>
      <c r="AP101" s="44"/>
      <c r="AQ101" s="44"/>
      <c r="AR101" s="44"/>
      <c r="AS101" s="44"/>
      <c r="AT101" s="41">
        <v>0</v>
      </c>
      <c r="AU101" s="42">
        <v>0</v>
      </c>
      <c r="AV101" s="42">
        <v>0</v>
      </c>
      <c r="AW101" s="42">
        <v>0</v>
      </c>
      <c r="AX101" s="41">
        <v>2020</v>
      </c>
      <c r="AY101" s="42">
        <v>33</v>
      </c>
      <c r="AZ101" s="42" t="s">
        <v>122</v>
      </c>
      <c r="BA101" s="42" t="s">
        <v>134</v>
      </c>
      <c r="BB101" s="42">
        <v>3.14</v>
      </c>
      <c r="BC101" s="45">
        <v>0</v>
      </c>
    </row>
    <row r="102" spans="1:55" s="46" customFormat="1" ht="31.5" x14ac:dyDescent="0.25">
      <c r="A102" s="38">
        <f t="shared" si="22"/>
        <v>67</v>
      </c>
      <c r="B102" s="39" t="s">
        <v>152</v>
      </c>
      <c r="C102" s="40"/>
      <c r="D102" s="40"/>
      <c r="E102" s="40"/>
      <c r="F102" s="40"/>
      <c r="G102" s="41">
        <v>0</v>
      </c>
      <c r="H102" s="42">
        <v>0</v>
      </c>
      <c r="I102" s="42">
        <v>0</v>
      </c>
      <c r="J102" s="42">
        <v>0</v>
      </c>
      <c r="K102" s="41">
        <v>0</v>
      </c>
      <c r="L102" s="42">
        <v>0</v>
      </c>
      <c r="M102" s="42">
        <v>0</v>
      </c>
      <c r="N102" s="42">
        <v>0</v>
      </c>
      <c r="O102" s="42">
        <v>0</v>
      </c>
      <c r="P102" s="41">
        <v>0</v>
      </c>
      <c r="Q102" s="43">
        <v>0</v>
      </c>
      <c r="R102" s="43">
        <v>0</v>
      </c>
      <c r="S102" s="43">
        <v>0</v>
      </c>
      <c r="T102" s="43">
        <v>0</v>
      </c>
      <c r="U102" s="43">
        <v>0</v>
      </c>
      <c r="V102" s="43">
        <v>0</v>
      </c>
      <c r="W102" s="43">
        <v>0</v>
      </c>
      <c r="X102" s="43">
        <v>0</v>
      </c>
      <c r="Y102" s="43">
        <v>0</v>
      </c>
      <c r="Z102" s="43">
        <v>0</v>
      </c>
      <c r="AA102" s="43">
        <v>2.53375146</v>
      </c>
      <c r="AB102" s="43">
        <v>0.17736260220000002</v>
      </c>
      <c r="AC102" s="43">
        <v>2.2297012848</v>
      </c>
      <c r="AD102" s="43">
        <v>0</v>
      </c>
      <c r="AE102" s="43">
        <v>0.126687573</v>
      </c>
      <c r="AF102" s="43">
        <v>0</v>
      </c>
      <c r="AG102" s="43">
        <v>0</v>
      </c>
      <c r="AH102" s="43">
        <v>0</v>
      </c>
      <c r="AI102" s="43">
        <v>0</v>
      </c>
      <c r="AJ102" s="43">
        <v>0</v>
      </c>
      <c r="AK102" s="43">
        <v>0</v>
      </c>
      <c r="AL102" s="43">
        <v>0</v>
      </c>
      <c r="AM102" s="43">
        <v>0</v>
      </c>
      <c r="AN102" s="43">
        <v>0</v>
      </c>
      <c r="AO102" s="43">
        <v>0</v>
      </c>
      <c r="AP102" s="44"/>
      <c r="AQ102" s="44"/>
      <c r="AR102" s="44"/>
      <c r="AS102" s="44"/>
      <c r="AT102" s="41">
        <v>0</v>
      </c>
      <c r="AU102" s="42">
        <v>0</v>
      </c>
      <c r="AV102" s="42">
        <v>0</v>
      </c>
      <c r="AW102" s="42">
        <v>0</v>
      </c>
      <c r="AX102" s="41">
        <v>2017</v>
      </c>
      <c r="AY102" s="42">
        <v>33</v>
      </c>
      <c r="AZ102" s="42" t="s">
        <v>122</v>
      </c>
      <c r="BA102" s="42" t="s">
        <v>134</v>
      </c>
      <c r="BB102" s="42">
        <v>1.37</v>
      </c>
      <c r="BC102" s="45">
        <v>0</v>
      </c>
    </row>
    <row r="103" spans="1:55" s="46" customFormat="1" ht="31.5" x14ac:dyDescent="0.25">
      <c r="A103" s="38">
        <f t="shared" si="22"/>
        <v>68</v>
      </c>
      <c r="B103" s="39" t="s">
        <v>153</v>
      </c>
      <c r="C103" s="40"/>
      <c r="D103" s="40"/>
      <c r="E103" s="40"/>
      <c r="F103" s="40"/>
      <c r="G103" s="41">
        <v>0</v>
      </c>
      <c r="H103" s="42">
        <v>0</v>
      </c>
      <c r="I103" s="42">
        <v>0</v>
      </c>
      <c r="J103" s="42">
        <v>0</v>
      </c>
      <c r="K103" s="41">
        <v>0</v>
      </c>
      <c r="L103" s="42">
        <v>0</v>
      </c>
      <c r="M103" s="42">
        <v>0</v>
      </c>
      <c r="N103" s="42">
        <v>0</v>
      </c>
      <c r="O103" s="42">
        <v>0</v>
      </c>
      <c r="P103" s="41">
        <v>0</v>
      </c>
      <c r="Q103" s="43">
        <v>0</v>
      </c>
      <c r="R103" s="43">
        <v>0</v>
      </c>
      <c r="S103" s="43">
        <v>0</v>
      </c>
      <c r="T103" s="43">
        <v>0</v>
      </c>
      <c r="U103" s="43">
        <v>0</v>
      </c>
      <c r="V103" s="43">
        <v>0</v>
      </c>
      <c r="W103" s="43">
        <v>0</v>
      </c>
      <c r="X103" s="43">
        <v>0</v>
      </c>
      <c r="Y103" s="43">
        <v>0</v>
      </c>
      <c r="Z103" s="43">
        <v>0</v>
      </c>
      <c r="AA103" s="43">
        <v>0</v>
      </c>
      <c r="AB103" s="43">
        <v>0</v>
      </c>
      <c r="AC103" s="43">
        <v>0</v>
      </c>
      <c r="AD103" s="43">
        <v>0</v>
      </c>
      <c r="AE103" s="43">
        <v>0</v>
      </c>
      <c r="AF103" s="43">
        <v>0</v>
      </c>
      <c r="AG103" s="43">
        <v>0</v>
      </c>
      <c r="AH103" s="43">
        <v>0</v>
      </c>
      <c r="AI103" s="43">
        <v>0</v>
      </c>
      <c r="AJ103" s="43">
        <v>0</v>
      </c>
      <c r="AK103" s="43">
        <v>3.2084070200000001</v>
      </c>
      <c r="AL103" s="43">
        <v>0.22458849140000003</v>
      </c>
      <c r="AM103" s="43">
        <v>2.8233981776000001</v>
      </c>
      <c r="AN103" s="43">
        <v>0</v>
      </c>
      <c r="AO103" s="43">
        <v>0.16042035100000002</v>
      </c>
      <c r="AP103" s="44"/>
      <c r="AQ103" s="44"/>
      <c r="AR103" s="44"/>
      <c r="AS103" s="44"/>
      <c r="AT103" s="41">
        <v>0</v>
      </c>
      <c r="AU103" s="42">
        <v>0</v>
      </c>
      <c r="AV103" s="42">
        <v>0</v>
      </c>
      <c r="AW103" s="42">
        <v>0</v>
      </c>
      <c r="AX103" s="41">
        <v>2019</v>
      </c>
      <c r="AY103" s="42">
        <v>33</v>
      </c>
      <c r="AZ103" s="42" t="s">
        <v>122</v>
      </c>
      <c r="BA103" s="42" t="s">
        <v>134</v>
      </c>
      <c r="BB103" s="42">
        <v>1.57</v>
      </c>
      <c r="BC103" s="45">
        <v>0</v>
      </c>
    </row>
    <row r="104" spans="1:55" s="46" customFormat="1" ht="31.5" x14ac:dyDescent="0.25">
      <c r="A104" s="38">
        <f t="shared" si="22"/>
        <v>69</v>
      </c>
      <c r="B104" s="39" t="s">
        <v>154</v>
      </c>
      <c r="C104" s="40"/>
      <c r="D104" s="40"/>
      <c r="E104" s="40"/>
      <c r="F104" s="40"/>
      <c r="G104" s="41">
        <v>0</v>
      </c>
      <c r="H104" s="42">
        <v>0</v>
      </c>
      <c r="I104" s="42">
        <v>0</v>
      </c>
      <c r="J104" s="42">
        <v>0</v>
      </c>
      <c r="K104" s="41">
        <v>0</v>
      </c>
      <c r="L104" s="42">
        <v>0</v>
      </c>
      <c r="M104" s="42">
        <v>0</v>
      </c>
      <c r="N104" s="42">
        <v>0</v>
      </c>
      <c r="O104" s="42">
        <v>0</v>
      </c>
      <c r="P104" s="41">
        <v>0</v>
      </c>
      <c r="Q104" s="43">
        <v>0</v>
      </c>
      <c r="R104" s="43">
        <v>0</v>
      </c>
      <c r="S104" s="43">
        <v>0</v>
      </c>
      <c r="T104" s="43">
        <v>0</v>
      </c>
      <c r="U104" s="43">
        <v>0</v>
      </c>
      <c r="V104" s="43">
        <v>0</v>
      </c>
      <c r="W104" s="43">
        <v>0</v>
      </c>
      <c r="X104" s="43">
        <v>0</v>
      </c>
      <c r="Y104" s="43">
        <v>0</v>
      </c>
      <c r="Z104" s="43">
        <v>0</v>
      </c>
      <c r="AA104" s="43">
        <v>0</v>
      </c>
      <c r="AB104" s="43">
        <v>0</v>
      </c>
      <c r="AC104" s="43">
        <v>0</v>
      </c>
      <c r="AD104" s="43">
        <v>0</v>
      </c>
      <c r="AE104" s="43">
        <v>0</v>
      </c>
      <c r="AF104" s="43">
        <v>0</v>
      </c>
      <c r="AG104" s="43">
        <v>0</v>
      </c>
      <c r="AH104" s="43">
        <v>0</v>
      </c>
      <c r="AI104" s="43">
        <v>0</v>
      </c>
      <c r="AJ104" s="43">
        <v>0</v>
      </c>
      <c r="AK104" s="43">
        <v>3.5619999999999998</v>
      </c>
      <c r="AL104" s="43">
        <v>0.24934000000000001</v>
      </c>
      <c r="AM104" s="43">
        <v>3.1345599999999996</v>
      </c>
      <c r="AN104" s="43">
        <v>0</v>
      </c>
      <c r="AO104" s="43">
        <v>0.17810000000000001</v>
      </c>
      <c r="AP104" s="44"/>
      <c r="AQ104" s="44"/>
      <c r="AR104" s="44"/>
      <c r="AS104" s="44"/>
      <c r="AT104" s="41">
        <v>0</v>
      </c>
      <c r="AU104" s="42">
        <v>0</v>
      </c>
      <c r="AV104" s="42">
        <v>0</v>
      </c>
      <c r="AW104" s="42">
        <v>0</v>
      </c>
      <c r="AX104" s="41">
        <v>2020</v>
      </c>
      <c r="AY104" s="42">
        <v>33</v>
      </c>
      <c r="AZ104" s="42" t="s">
        <v>122</v>
      </c>
      <c r="BA104" s="42" t="s">
        <v>134</v>
      </c>
      <c r="BB104" s="42">
        <v>3.55</v>
      </c>
      <c r="BC104" s="45">
        <v>0</v>
      </c>
    </row>
    <row r="105" spans="1:55" s="46" customFormat="1" ht="31.5" x14ac:dyDescent="0.25">
      <c r="A105" s="38">
        <f t="shared" si="22"/>
        <v>70</v>
      </c>
      <c r="B105" s="39" t="s">
        <v>155</v>
      </c>
      <c r="C105" s="40"/>
      <c r="D105" s="40"/>
      <c r="E105" s="40"/>
      <c r="F105" s="40"/>
      <c r="G105" s="41">
        <v>0</v>
      </c>
      <c r="H105" s="42">
        <v>0</v>
      </c>
      <c r="I105" s="42">
        <v>0</v>
      </c>
      <c r="J105" s="42">
        <v>0</v>
      </c>
      <c r="K105" s="41">
        <v>0</v>
      </c>
      <c r="L105" s="42">
        <v>0</v>
      </c>
      <c r="M105" s="42">
        <v>0</v>
      </c>
      <c r="N105" s="42">
        <v>0</v>
      </c>
      <c r="O105" s="42">
        <v>0</v>
      </c>
      <c r="P105" s="41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2.0769086099999998</v>
      </c>
      <c r="W105" s="43">
        <v>0.1453836027</v>
      </c>
      <c r="X105" s="43">
        <v>1.8276795767999998</v>
      </c>
      <c r="Y105" s="43">
        <v>0</v>
      </c>
      <c r="Z105" s="43">
        <v>0.1038454305</v>
      </c>
      <c r="AA105" s="43">
        <v>0.19979519000000012</v>
      </c>
      <c r="AB105" s="43">
        <v>1.398566330000001E-2</v>
      </c>
      <c r="AC105" s="43">
        <v>0.17581976720000012</v>
      </c>
      <c r="AD105" s="43">
        <v>0</v>
      </c>
      <c r="AE105" s="43">
        <v>9.9897595000000075E-3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4"/>
      <c r="AQ105" s="44"/>
      <c r="AR105" s="44"/>
      <c r="AS105" s="44"/>
      <c r="AT105" s="41">
        <v>0</v>
      </c>
      <c r="AU105" s="42">
        <v>0</v>
      </c>
      <c r="AV105" s="42">
        <v>0</v>
      </c>
      <c r="AW105" s="42">
        <v>0</v>
      </c>
      <c r="AX105" s="41">
        <v>2017</v>
      </c>
      <c r="AY105" s="42">
        <v>33</v>
      </c>
      <c r="AZ105" s="42" t="s">
        <v>122</v>
      </c>
      <c r="BA105" s="42" t="s">
        <v>134</v>
      </c>
      <c r="BB105" s="42">
        <v>1.24</v>
      </c>
      <c r="BC105" s="45">
        <v>0</v>
      </c>
    </row>
    <row r="106" spans="1:55" s="46" customFormat="1" ht="31.5" x14ac:dyDescent="0.25">
      <c r="A106" s="38">
        <f t="shared" si="22"/>
        <v>71</v>
      </c>
      <c r="B106" s="39" t="s">
        <v>156</v>
      </c>
      <c r="C106" s="40"/>
      <c r="D106" s="40"/>
      <c r="E106" s="40"/>
      <c r="F106" s="40"/>
      <c r="G106" s="41">
        <v>0</v>
      </c>
      <c r="H106" s="42">
        <v>0</v>
      </c>
      <c r="I106" s="42">
        <v>0</v>
      </c>
      <c r="J106" s="42">
        <v>0</v>
      </c>
      <c r="K106" s="41">
        <v>0</v>
      </c>
      <c r="L106" s="42">
        <v>0</v>
      </c>
      <c r="M106" s="42">
        <v>0</v>
      </c>
      <c r="N106" s="42">
        <v>0</v>
      </c>
      <c r="O106" s="42">
        <v>0</v>
      </c>
      <c r="P106" s="41">
        <v>0</v>
      </c>
      <c r="Q106" s="43">
        <v>0</v>
      </c>
      <c r="R106" s="43">
        <v>0</v>
      </c>
      <c r="S106" s="43">
        <v>0</v>
      </c>
      <c r="T106" s="43">
        <v>0</v>
      </c>
      <c r="U106" s="43">
        <v>0</v>
      </c>
      <c r="V106" s="43">
        <v>0</v>
      </c>
      <c r="W106" s="43">
        <v>0</v>
      </c>
      <c r="X106" s="43">
        <v>0</v>
      </c>
      <c r="Y106" s="43">
        <v>0</v>
      </c>
      <c r="Z106" s="43">
        <v>0</v>
      </c>
      <c r="AA106" s="43">
        <v>0</v>
      </c>
      <c r="AB106" s="43">
        <v>0</v>
      </c>
      <c r="AC106" s="43">
        <v>0</v>
      </c>
      <c r="AD106" s="43">
        <v>0</v>
      </c>
      <c r="AE106" s="43">
        <v>0</v>
      </c>
      <c r="AF106" s="43">
        <v>0</v>
      </c>
      <c r="AG106" s="43">
        <v>0</v>
      </c>
      <c r="AH106" s="43">
        <v>0</v>
      </c>
      <c r="AI106" s="43">
        <v>0</v>
      </c>
      <c r="AJ106" s="43">
        <v>0</v>
      </c>
      <c r="AK106" s="43">
        <v>2.7179494599999998</v>
      </c>
      <c r="AL106" s="43">
        <v>0.1902564622</v>
      </c>
      <c r="AM106" s="43">
        <v>2.3917955248</v>
      </c>
      <c r="AN106" s="43">
        <v>0</v>
      </c>
      <c r="AO106" s="43">
        <v>0.13589747299999999</v>
      </c>
      <c r="AP106" s="44"/>
      <c r="AQ106" s="44"/>
      <c r="AR106" s="44"/>
      <c r="AS106" s="44"/>
      <c r="AT106" s="41">
        <v>0</v>
      </c>
      <c r="AU106" s="42">
        <v>0</v>
      </c>
      <c r="AV106" s="42">
        <v>0</v>
      </c>
      <c r="AW106" s="42">
        <v>0</v>
      </c>
      <c r="AX106" s="41">
        <v>2019</v>
      </c>
      <c r="AY106" s="42">
        <v>33</v>
      </c>
      <c r="AZ106" s="42" t="s">
        <v>122</v>
      </c>
      <c r="BA106" s="42" t="s">
        <v>134</v>
      </c>
      <c r="BB106" s="42">
        <v>1.33</v>
      </c>
      <c r="BC106" s="45">
        <v>0</v>
      </c>
    </row>
    <row r="107" spans="1:55" s="46" customFormat="1" x14ac:dyDescent="0.25">
      <c r="A107" s="38">
        <f t="shared" si="22"/>
        <v>72</v>
      </c>
      <c r="B107" s="39" t="s">
        <v>157</v>
      </c>
      <c r="C107" s="40"/>
      <c r="D107" s="40"/>
      <c r="E107" s="40"/>
      <c r="F107" s="40"/>
      <c r="G107" s="41">
        <v>0</v>
      </c>
      <c r="H107" s="42">
        <v>0</v>
      </c>
      <c r="I107" s="42">
        <v>0</v>
      </c>
      <c r="J107" s="42">
        <v>0</v>
      </c>
      <c r="K107" s="41">
        <v>0</v>
      </c>
      <c r="L107" s="42">
        <v>0</v>
      </c>
      <c r="M107" s="42">
        <v>0</v>
      </c>
      <c r="N107" s="42">
        <v>0</v>
      </c>
      <c r="O107" s="42">
        <v>0</v>
      </c>
      <c r="P107" s="41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3">
        <v>0</v>
      </c>
      <c r="AB107" s="43">
        <v>0</v>
      </c>
      <c r="AC107" s="43">
        <v>0</v>
      </c>
      <c r="AD107" s="43">
        <v>0</v>
      </c>
      <c r="AE107" s="43">
        <v>0</v>
      </c>
      <c r="AF107" s="43">
        <v>0.38757341899999997</v>
      </c>
      <c r="AG107" s="43">
        <v>2.7130139330000001E-2</v>
      </c>
      <c r="AH107" s="43">
        <v>0.34106460871999994</v>
      </c>
      <c r="AI107" s="43">
        <v>0</v>
      </c>
      <c r="AJ107" s="43">
        <v>1.9378670949999999E-2</v>
      </c>
      <c r="AK107" s="43">
        <v>2.0398601000000016E-2</v>
      </c>
      <c r="AL107" s="43">
        <v>1.4279020700000012E-3</v>
      </c>
      <c r="AM107" s="43">
        <v>1.7950768880000016E-2</v>
      </c>
      <c r="AN107" s="43">
        <v>0</v>
      </c>
      <c r="AO107" s="43">
        <v>1.0199300500000009E-3</v>
      </c>
      <c r="AP107" s="44"/>
      <c r="AQ107" s="44"/>
      <c r="AR107" s="44"/>
      <c r="AS107" s="44"/>
      <c r="AT107" s="41">
        <v>0</v>
      </c>
      <c r="AU107" s="42">
        <v>0</v>
      </c>
      <c r="AV107" s="42">
        <v>0</v>
      </c>
      <c r="AW107" s="42">
        <v>0</v>
      </c>
      <c r="AX107" s="41">
        <v>2019</v>
      </c>
      <c r="AY107" s="42">
        <v>33</v>
      </c>
      <c r="AZ107" s="42" t="s">
        <v>122</v>
      </c>
      <c r="BA107" s="42" t="s">
        <v>134</v>
      </c>
      <c r="BB107" s="42">
        <v>0.2</v>
      </c>
      <c r="BC107" s="45">
        <v>0</v>
      </c>
    </row>
    <row r="108" spans="1:55" s="46" customFormat="1" x14ac:dyDescent="0.25">
      <c r="A108" s="38">
        <f t="shared" si="22"/>
        <v>73</v>
      </c>
      <c r="B108" s="39" t="s">
        <v>158</v>
      </c>
      <c r="C108" s="40"/>
      <c r="D108" s="40"/>
      <c r="E108" s="40"/>
      <c r="F108" s="40"/>
      <c r="G108" s="41">
        <v>0</v>
      </c>
      <c r="H108" s="42">
        <v>0</v>
      </c>
      <c r="I108" s="42">
        <v>0</v>
      </c>
      <c r="J108" s="42">
        <v>0</v>
      </c>
      <c r="K108" s="41">
        <v>0</v>
      </c>
      <c r="L108" s="42">
        <v>0</v>
      </c>
      <c r="M108" s="42">
        <v>0</v>
      </c>
      <c r="N108" s="42">
        <v>0</v>
      </c>
      <c r="O108" s="42">
        <v>0</v>
      </c>
      <c r="P108" s="41">
        <v>0</v>
      </c>
      <c r="Q108" s="43">
        <v>0</v>
      </c>
      <c r="R108" s="43">
        <v>0</v>
      </c>
      <c r="S108" s="43">
        <v>0</v>
      </c>
      <c r="T108" s="43">
        <v>0</v>
      </c>
      <c r="U108" s="43">
        <v>0</v>
      </c>
      <c r="V108" s="43">
        <v>0</v>
      </c>
      <c r="W108" s="43">
        <v>0</v>
      </c>
      <c r="X108" s="43">
        <v>0</v>
      </c>
      <c r="Y108" s="43">
        <v>0</v>
      </c>
      <c r="Z108" s="43">
        <v>0</v>
      </c>
      <c r="AA108" s="43">
        <v>0</v>
      </c>
      <c r="AB108" s="43">
        <v>0</v>
      </c>
      <c r="AC108" s="43">
        <v>0</v>
      </c>
      <c r="AD108" s="43">
        <v>0</v>
      </c>
      <c r="AE108" s="43">
        <v>0</v>
      </c>
      <c r="AF108" s="43">
        <v>0</v>
      </c>
      <c r="AG108" s="43">
        <v>0</v>
      </c>
      <c r="AH108" s="43">
        <v>0</v>
      </c>
      <c r="AI108" s="43">
        <v>0</v>
      </c>
      <c r="AJ108" s="43">
        <v>0</v>
      </c>
      <c r="AK108" s="43">
        <v>2.3909785399999999</v>
      </c>
      <c r="AL108" s="43">
        <v>0.16736849780000002</v>
      </c>
      <c r="AM108" s="43">
        <v>2.1040611151999999</v>
      </c>
      <c r="AN108" s="43">
        <v>0</v>
      </c>
      <c r="AO108" s="43">
        <v>0.119548927</v>
      </c>
      <c r="AP108" s="44"/>
      <c r="AQ108" s="44"/>
      <c r="AR108" s="44"/>
      <c r="AS108" s="44"/>
      <c r="AT108" s="41">
        <v>0</v>
      </c>
      <c r="AU108" s="42">
        <v>0</v>
      </c>
      <c r="AV108" s="42">
        <v>0</v>
      </c>
      <c r="AW108" s="42">
        <v>0</v>
      </c>
      <c r="AX108" s="41">
        <v>2019</v>
      </c>
      <c r="AY108" s="42">
        <v>33</v>
      </c>
      <c r="AZ108" s="42" t="s">
        <v>122</v>
      </c>
      <c r="BA108" s="42" t="s">
        <v>134</v>
      </c>
      <c r="BB108" s="42">
        <v>1.17</v>
      </c>
      <c r="BC108" s="45">
        <v>0</v>
      </c>
    </row>
    <row r="109" spans="1:55" s="46" customFormat="1" ht="31.5" x14ac:dyDescent="0.25">
      <c r="A109" s="38">
        <f t="shared" si="22"/>
        <v>74</v>
      </c>
      <c r="B109" s="39" t="s">
        <v>159</v>
      </c>
      <c r="C109" s="40"/>
      <c r="D109" s="40"/>
      <c r="E109" s="40"/>
      <c r="F109" s="40"/>
      <c r="G109" s="41">
        <v>0</v>
      </c>
      <c r="H109" s="42">
        <v>0</v>
      </c>
      <c r="I109" s="42">
        <v>0</v>
      </c>
      <c r="J109" s="42">
        <v>0</v>
      </c>
      <c r="K109" s="41">
        <v>0</v>
      </c>
      <c r="L109" s="42">
        <v>0</v>
      </c>
      <c r="M109" s="42">
        <v>0</v>
      </c>
      <c r="N109" s="42">
        <v>0</v>
      </c>
      <c r="O109" s="42">
        <v>0</v>
      </c>
      <c r="P109" s="41">
        <v>0</v>
      </c>
      <c r="Q109" s="43">
        <v>0</v>
      </c>
      <c r="R109" s="43">
        <v>0</v>
      </c>
      <c r="S109" s="43">
        <v>0</v>
      </c>
      <c r="T109" s="43">
        <v>0</v>
      </c>
      <c r="U109" s="43">
        <v>0</v>
      </c>
      <c r="V109" s="43">
        <v>0</v>
      </c>
      <c r="W109" s="43">
        <v>0</v>
      </c>
      <c r="X109" s="43">
        <v>0</v>
      </c>
      <c r="Y109" s="43">
        <v>0</v>
      </c>
      <c r="Z109" s="43">
        <v>0</v>
      </c>
      <c r="AA109" s="43">
        <v>0</v>
      </c>
      <c r="AB109" s="43">
        <v>0</v>
      </c>
      <c r="AC109" s="43">
        <v>0</v>
      </c>
      <c r="AD109" s="43">
        <v>0</v>
      </c>
      <c r="AE109" s="43">
        <v>0</v>
      </c>
      <c r="AF109" s="43">
        <v>1.9996341950000001</v>
      </c>
      <c r="AG109" s="43">
        <v>0.13997439365000003</v>
      </c>
      <c r="AH109" s="43">
        <v>1.7596780916000001</v>
      </c>
      <c r="AI109" s="43">
        <v>0</v>
      </c>
      <c r="AJ109" s="43">
        <v>9.9981709750000008E-2</v>
      </c>
      <c r="AK109" s="43">
        <v>0.10524390500000003</v>
      </c>
      <c r="AL109" s="43">
        <v>7.367073350000003E-3</v>
      </c>
      <c r="AM109" s="43">
        <v>9.2614636400000019E-2</v>
      </c>
      <c r="AN109" s="43">
        <v>0</v>
      </c>
      <c r="AO109" s="43">
        <v>5.2621952500000015E-3</v>
      </c>
      <c r="AP109" s="44"/>
      <c r="AQ109" s="44"/>
      <c r="AR109" s="44"/>
      <c r="AS109" s="44"/>
      <c r="AT109" s="41">
        <v>0</v>
      </c>
      <c r="AU109" s="42">
        <v>0</v>
      </c>
      <c r="AV109" s="42">
        <v>0</v>
      </c>
      <c r="AW109" s="42">
        <v>0</v>
      </c>
      <c r="AX109" s="41">
        <v>2019</v>
      </c>
      <c r="AY109" s="42">
        <v>33</v>
      </c>
      <c r="AZ109" s="42" t="s">
        <v>122</v>
      </c>
      <c r="BA109" s="42" t="s">
        <v>134</v>
      </c>
      <c r="BB109" s="42">
        <v>1.03</v>
      </c>
      <c r="BC109" s="45">
        <v>0</v>
      </c>
    </row>
    <row r="110" spans="1:55" s="46" customFormat="1" ht="31.5" x14ac:dyDescent="0.25">
      <c r="A110" s="38">
        <f t="shared" si="22"/>
        <v>75</v>
      </c>
      <c r="B110" s="39" t="s">
        <v>160</v>
      </c>
      <c r="C110" s="40"/>
      <c r="D110" s="40"/>
      <c r="E110" s="40"/>
      <c r="F110" s="40"/>
      <c r="G110" s="41">
        <v>0</v>
      </c>
      <c r="H110" s="42">
        <v>0</v>
      </c>
      <c r="I110" s="42">
        <v>0</v>
      </c>
      <c r="J110" s="42">
        <v>0</v>
      </c>
      <c r="K110" s="41">
        <v>0</v>
      </c>
      <c r="L110" s="42">
        <v>0</v>
      </c>
      <c r="M110" s="42">
        <v>0</v>
      </c>
      <c r="N110" s="42">
        <v>0</v>
      </c>
      <c r="O110" s="42">
        <v>0</v>
      </c>
      <c r="P110" s="41">
        <v>0</v>
      </c>
      <c r="Q110" s="43">
        <v>0</v>
      </c>
      <c r="R110" s="43">
        <v>0</v>
      </c>
      <c r="S110" s="43">
        <v>0</v>
      </c>
      <c r="T110" s="43">
        <v>0</v>
      </c>
      <c r="U110" s="43">
        <v>0</v>
      </c>
      <c r="V110" s="43">
        <v>0.43199917999999998</v>
      </c>
      <c r="W110" s="43">
        <v>3.0239942600000003E-2</v>
      </c>
      <c r="X110" s="43">
        <v>0.38015927839999997</v>
      </c>
      <c r="Y110" s="43">
        <v>0</v>
      </c>
      <c r="Z110" s="43">
        <v>2.1599959000000002E-2</v>
      </c>
      <c r="AA110" s="43">
        <v>0</v>
      </c>
      <c r="AB110" s="43">
        <v>0</v>
      </c>
      <c r="AC110" s="43">
        <v>0</v>
      </c>
      <c r="AD110" s="43">
        <v>0</v>
      </c>
      <c r="AE110" s="43">
        <v>0</v>
      </c>
      <c r="AF110" s="43">
        <v>0</v>
      </c>
      <c r="AG110" s="43">
        <v>0</v>
      </c>
      <c r="AH110" s="43">
        <v>0</v>
      </c>
      <c r="AI110" s="43">
        <v>0</v>
      </c>
      <c r="AJ110" s="43">
        <v>0</v>
      </c>
      <c r="AK110" s="43">
        <v>0</v>
      </c>
      <c r="AL110" s="43">
        <v>0</v>
      </c>
      <c r="AM110" s="43">
        <v>0</v>
      </c>
      <c r="AN110" s="43">
        <v>0</v>
      </c>
      <c r="AO110" s="43">
        <v>0</v>
      </c>
      <c r="AP110" s="44"/>
      <c r="AQ110" s="44"/>
      <c r="AR110" s="44"/>
      <c r="AS110" s="44"/>
      <c r="AT110" s="41">
        <v>0</v>
      </c>
      <c r="AU110" s="42">
        <v>0</v>
      </c>
      <c r="AV110" s="42">
        <v>0</v>
      </c>
      <c r="AW110" s="42">
        <v>0</v>
      </c>
      <c r="AX110" s="41">
        <v>2015</v>
      </c>
      <c r="AY110" s="42">
        <v>40</v>
      </c>
      <c r="AZ110" s="42" t="s">
        <v>124</v>
      </c>
      <c r="BA110" s="42" t="s">
        <v>135</v>
      </c>
      <c r="BB110" s="42">
        <v>1.0209999999999999</v>
      </c>
      <c r="BC110" s="45">
        <v>0</v>
      </c>
    </row>
    <row r="111" spans="1:55" s="46" customFormat="1" ht="31.5" x14ac:dyDescent="0.25">
      <c r="A111" s="38">
        <f t="shared" si="22"/>
        <v>76</v>
      </c>
      <c r="B111" s="39" t="s">
        <v>161</v>
      </c>
      <c r="C111" s="40"/>
      <c r="D111" s="40"/>
      <c r="E111" s="40"/>
      <c r="F111" s="40"/>
      <c r="G111" s="41">
        <v>0</v>
      </c>
      <c r="H111" s="42">
        <v>0</v>
      </c>
      <c r="I111" s="42">
        <v>0</v>
      </c>
      <c r="J111" s="42">
        <v>0</v>
      </c>
      <c r="K111" s="41">
        <v>0</v>
      </c>
      <c r="L111" s="42">
        <v>0</v>
      </c>
      <c r="M111" s="42">
        <v>0</v>
      </c>
      <c r="N111" s="42">
        <v>0</v>
      </c>
      <c r="O111" s="42">
        <v>0</v>
      </c>
      <c r="P111" s="41">
        <v>0</v>
      </c>
      <c r="Q111" s="43">
        <v>0</v>
      </c>
      <c r="R111" s="43">
        <v>0</v>
      </c>
      <c r="S111" s="43">
        <v>0</v>
      </c>
      <c r="T111" s="43">
        <v>0</v>
      </c>
      <c r="U111" s="43">
        <v>0</v>
      </c>
      <c r="V111" s="43">
        <v>0.19783054</v>
      </c>
      <c r="W111" s="43">
        <v>1.3848137800000002E-2</v>
      </c>
      <c r="X111" s="43">
        <v>0.17409087519999999</v>
      </c>
      <c r="Y111" s="43">
        <v>0</v>
      </c>
      <c r="Z111" s="43">
        <v>9.8915270000000007E-3</v>
      </c>
      <c r="AA111" s="43">
        <v>0</v>
      </c>
      <c r="AB111" s="43">
        <v>0</v>
      </c>
      <c r="AC111" s="43">
        <v>0</v>
      </c>
      <c r="AD111" s="43">
        <v>0</v>
      </c>
      <c r="AE111" s="43">
        <v>0</v>
      </c>
      <c r="AF111" s="43">
        <v>0</v>
      </c>
      <c r="AG111" s="43">
        <v>0</v>
      </c>
      <c r="AH111" s="43">
        <v>0</v>
      </c>
      <c r="AI111" s="43">
        <v>0</v>
      </c>
      <c r="AJ111" s="43">
        <v>0</v>
      </c>
      <c r="AK111" s="43">
        <v>0</v>
      </c>
      <c r="AL111" s="43">
        <v>0</v>
      </c>
      <c r="AM111" s="43">
        <v>0</v>
      </c>
      <c r="AN111" s="43">
        <v>0</v>
      </c>
      <c r="AO111" s="43">
        <v>0</v>
      </c>
      <c r="AP111" s="44"/>
      <c r="AQ111" s="44"/>
      <c r="AR111" s="44"/>
      <c r="AS111" s="44"/>
      <c r="AT111" s="41">
        <v>0</v>
      </c>
      <c r="AU111" s="42">
        <v>0</v>
      </c>
      <c r="AV111" s="42">
        <v>0</v>
      </c>
      <c r="AW111" s="42">
        <v>0</v>
      </c>
      <c r="AX111" s="41">
        <v>2015</v>
      </c>
      <c r="AY111" s="42">
        <v>40</v>
      </c>
      <c r="AZ111" s="42" t="s">
        <v>124</v>
      </c>
      <c r="BA111" s="42" t="s">
        <v>135</v>
      </c>
      <c r="BB111" s="42">
        <v>0.24099999999999999</v>
      </c>
      <c r="BC111" s="45">
        <v>0</v>
      </c>
    </row>
    <row r="112" spans="1:55" s="46" customFormat="1" ht="31.5" x14ac:dyDescent="0.25">
      <c r="A112" s="38">
        <f t="shared" si="22"/>
        <v>77</v>
      </c>
      <c r="B112" s="39" t="s">
        <v>162</v>
      </c>
      <c r="C112" s="40"/>
      <c r="D112" s="40"/>
      <c r="E112" s="40"/>
      <c r="F112" s="40"/>
      <c r="G112" s="41">
        <v>0</v>
      </c>
      <c r="H112" s="42">
        <v>0</v>
      </c>
      <c r="I112" s="42">
        <v>0</v>
      </c>
      <c r="J112" s="42">
        <v>0</v>
      </c>
      <c r="K112" s="41">
        <v>0</v>
      </c>
      <c r="L112" s="42">
        <v>0</v>
      </c>
      <c r="M112" s="42">
        <v>0</v>
      </c>
      <c r="N112" s="42">
        <v>0</v>
      </c>
      <c r="O112" s="42">
        <v>0</v>
      </c>
      <c r="P112" s="41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0.28929823999999998</v>
      </c>
      <c r="W112" s="43">
        <v>2.0250876800000001E-2</v>
      </c>
      <c r="X112" s="43">
        <v>0.2545824512</v>
      </c>
      <c r="Y112" s="43">
        <v>0</v>
      </c>
      <c r="Z112" s="43">
        <v>1.4464912E-2</v>
      </c>
      <c r="AA112" s="43">
        <v>0</v>
      </c>
      <c r="AB112" s="43">
        <v>0</v>
      </c>
      <c r="AC112" s="43">
        <v>0</v>
      </c>
      <c r="AD112" s="43">
        <v>0</v>
      </c>
      <c r="AE112" s="43">
        <v>0</v>
      </c>
      <c r="AF112" s="43">
        <v>0</v>
      </c>
      <c r="AG112" s="43">
        <v>0</v>
      </c>
      <c r="AH112" s="43">
        <v>0</v>
      </c>
      <c r="AI112" s="43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3">
        <v>0</v>
      </c>
      <c r="AP112" s="44"/>
      <c r="AQ112" s="44"/>
      <c r="AR112" s="44"/>
      <c r="AS112" s="44"/>
      <c r="AT112" s="41">
        <v>0</v>
      </c>
      <c r="AU112" s="42">
        <v>0</v>
      </c>
      <c r="AV112" s="42">
        <v>0</v>
      </c>
      <c r="AW112" s="42">
        <v>0</v>
      </c>
      <c r="AX112" s="41">
        <v>2015</v>
      </c>
      <c r="AY112" s="42">
        <v>40</v>
      </c>
      <c r="AZ112" s="42" t="s">
        <v>124</v>
      </c>
      <c r="BA112" s="42" t="s">
        <v>135</v>
      </c>
      <c r="BB112" s="42">
        <v>0.57399999999999995</v>
      </c>
      <c r="BC112" s="45">
        <v>0</v>
      </c>
    </row>
    <row r="113" spans="1:55" s="46" customFormat="1" ht="47.25" x14ac:dyDescent="0.25">
      <c r="A113" s="38">
        <f t="shared" si="22"/>
        <v>78</v>
      </c>
      <c r="B113" s="39" t="s">
        <v>163</v>
      </c>
      <c r="C113" s="40"/>
      <c r="D113" s="40"/>
      <c r="E113" s="40"/>
      <c r="F113" s="40"/>
      <c r="G113" s="41">
        <v>0</v>
      </c>
      <c r="H113" s="42">
        <v>0</v>
      </c>
      <c r="I113" s="42">
        <v>0</v>
      </c>
      <c r="J113" s="42">
        <v>0</v>
      </c>
      <c r="K113" s="41">
        <v>0</v>
      </c>
      <c r="L113" s="42">
        <v>0</v>
      </c>
      <c r="M113" s="42">
        <v>0</v>
      </c>
      <c r="N113" s="42">
        <v>0</v>
      </c>
      <c r="O113" s="42">
        <v>0</v>
      </c>
      <c r="P113" s="41">
        <v>0</v>
      </c>
      <c r="Q113" s="43">
        <v>0</v>
      </c>
      <c r="R113" s="43">
        <v>0</v>
      </c>
      <c r="S113" s="43">
        <v>0</v>
      </c>
      <c r="T113" s="43">
        <v>0</v>
      </c>
      <c r="U113" s="43">
        <v>0</v>
      </c>
      <c r="V113" s="43">
        <v>0.95778593999999995</v>
      </c>
      <c r="W113" s="43">
        <v>6.7045015799999996E-2</v>
      </c>
      <c r="X113" s="43">
        <v>0.84285162719999995</v>
      </c>
      <c r="Y113" s="43">
        <v>0</v>
      </c>
      <c r="Z113" s="43">
        <v>4.7889296999999997E-2</v>
      </c>
      <c r="AA113" s="43">
        <v>0</v>
      </c>
      <c r="AB113" s="43">
        <v>0</v>
      </c>
      <c r="AC113" s="43">
        <v>0</v>
      </c>
      <c r="AD113" s="43">
        <v>0</v>
      </c>
      <c r="AE113" s="43">
        <v>0</v>
      </c>
      <c r="AF113" s="43">
        <v>0</v>
      </c>
      <c r="AG113" s="43">
        <v>0</v>
      </c>
      <c r="AH113" s="43">
        <v>0</v>
      </c>
      <c r="AI113" s="43">
        <v>0</v>
      </c>
      <c r="AJ113" s="43">
        <v>0</v>
      </c>
      <c r="AK113" s="43">
        <v>0</v>
      </c>
      <c r="AL113" s="43">
        <v>0</v>
      </c>
      <c r="AM113" s="43">
        <v>0</v>
      </c>
      <c r="AN113" s="43">
        <v>0</v>
      </c>
      <c r="AO113" s="43">
        <v>0</v>
      </c>
      <c r="AP113" s="44"/>
      <c r="AQ113" s="44"/>
      <c r="AR113" s="44"/>
      <c r="AS113" s="44"/>
      <c r="AT113" s="41">
        <v>0</v>
      </c>
      <c r="AU113" s="42">
        <v>0</v>
      </c>
      <c r="AV113" s="42">
        <v>0</v>
      </c>
      <c r="AW113" s="42">
        <v>0</v>
      </c>
      <c r="AX113" s="41">
        <v>2015</v>
      </c>
      <c r="AY113" s="42">
        <v>40</v>
      </c>
      <c r="AZ113" s="42" t="s">
        <v>124</v>
      </c>
      <c r="BA113" s="42" t="s">
        <v>135</v>
      </c>
      <c r="BB113" s="42">
        <v>1.335</v>
      </c>
      <c r="BC113" s="45">
        <v>0</v>
      </c>
    </row>
    <row r="114" spans="1:55" s="46" customFormat="1" ht="31.5" x14ac:dyDescent="0.25">
      <c r="A114" s="38">
        <f t="shared" si="22"/>
        <v>79</v>
      </c>
      <c r="B114" s="39" t="s">
        <v>164</v>
      </c>
      <c r="C114" s="40"/>
      <c r="D114" s="40"/>
      <c r="E114" s="40"/>
      <c r="F114" s="40"/>
      <c r="G114" s="41">
        <v>0</v>
      </c>
      <c r="H114" s="42">
        <v>0</v>
      </c>
      <c r="I114" s="42">
        <v>0</v>
      </c>
      <c r="J114" s="42">
        <v>0</v>
      </c>
      <c r="K114" s="41">
        <v>0</v>
      </c>
      <c r="L114" s="42">
        <v>0</v>
      </c>
      <c r="M114" s="42">
        <v>0</v>
      </c>
      <c r="N114" s="42">
        <v>0</v>
      </c>
      <c r="O114" s="42">
        <v>0</v>
      </c>
      <c r="P114" s="41">
        <v>0</v>
      </c>
      <c r="Q114" s="43">
        <v>0</v>
      </c>
      <c r="R114" s="43">
        <v>0</v>
      </c>
      <c r="S114" s="43">
        <v>0</v>
      </c>
      <c r="T114" s="43">
        <v>0</v>
      </c>
      <c r="U114" s="43">
        <v>0</v>
      </c>
      <c r="V114" s="43">
        <v>0.58045733999999993</v>
      </c>
      <c r="W114" s="43">
        <v>4.0632013799999998E-2</v>
      </c>
      <c r="X114" s="43">
        <v>0.51080245919999989</v>
      </c>
      <c r="Y114" s="43">
        <v>0</v>
      </c>
      <c r="Z114" s="43">
        <v>2.9022866999999997E-2</v>
      </c>
      <c r="AA114" s="43">
        <v>0</v>
      </c>
      <c r="AB114" s="43">
        <v>0</v>
      </c>
      <c r="AC114" s="43">
        <v>0</v>
      </c>
      <c r="AD114" s="43">
        <v>0</v>
      </c>
      <c r="AE114" s="43">
        <v>0</v>
      </c>
      <c r="AF114" s="43">
        <v>0</v>
      </c>
      <c r="AG114" s="43">
        <v>0</v>
      </c>
      <c r="AH114" s="43">
        <v>0</v>
      </c>
      <c r="AI114" s="43">
        <v>0</v>
      </c>
      <c r="AJ114" s="43">
        <v>0</v>
      </c>
      <c r="AK114" s="43">
        <v>0</v>
      </c>
      <c r="AL114" s="43">
        <v>0</v>
      </c>
      <c r="AM114" s="43">
        <v>0</v>
      </c>
      <c r="AN114" s="43">
        <v>0</v>
      </c>
      <c r="AO114" s="43">
        <v>0</v>
      </c>
      <c r="AP114" s="44"/>
      <c r="AQ114" s="44"/>
      <c r="AR114" s="44"/>
      <c r="AS114" s="44"/>
      <c r="AT114" s="41">
        <v>0</v>
      </c>
      <c r="AU114" s="42">
        <v>0</v>
      </c>
      <c r="AV114" s="42">
        <v>0</v>
      </c>
      <c r="AW114" s="42">
        <v>0</v>
      </c>
      <c r="AX114" s="41">
        <v>2015</v>
      </c>
      <c r="AY114" s="42">
        <v>40</v>
      </c>
      <c r="AZ114" s="42" t="s">
        <v>124</v>
      </c>
      <c r="BA114" s="42" t="s">
        <v>135</v>
      </c>
      <c r="BB114" s="42">
        <v>0.89200000000000002</v>
      </c>
      <c r="BC114" s="45">
        <v>0</v>
      </c>
    </row>
    <row r="115" spans="1:55" s="46" customFormat="1" ht="31.5" x14ac:dyDescent="0.25">
      <c r="A115" s="38">
        <f t="shared" si="22"/>
        <v>80</v>
      </c>
      <c r="B115" s="39" t="s">
        <v>165</v>
      </c>
      <c r="C115" s="40"/>
      <c r="D115" s="40"/>
      <c r="E115" s="40"/>
      <c r="F115" s="40"/>
      <c r="G115" s="41">
        <v>0</v>
      </c>
      <c r="H115" s="42">
        <v>0</v>
      </c>
      <c r="I115" s="42">
        <v>0</v>
      </c>
      <c r="J115" s="42">
        <v>0</v>
      </c>
      <c r="K115" s="41">
        <v>0</v>
      </c>
      <c r="L115" s="42">
        <v>0</v>
      </c>
      <c r="M115" s="42">
        <v>0</v>
      </c>
      <c r="N115" s="42">
        <v>0</v>
      </c>
      <c r="O115" s="42">
        <v>0</v>
      </c>
      <c r="P115" s="41">
        <v>0</v>
      </c>
      <c r="Q115" s="43">
        <v>0</v>
      </c>
      <c r="R115" s="43">
        <v>0</v>
      </c>
      <c r="S115" s="43">
        <v>0</v>
      </c>
      <c r="T115" s="43">
        <v>0</v>
      </c>
      <c r="U115" s="43">
        <v>0</v>
      </c>
      <c r="V115" s="43">
        <v>0.65704523999999997</v>
      </c>
      <c r="W115" s="43">
        <v>4.5993166800000006E-2</v>
      </c>
      <c r="X115" s="43">
        <v>0.57819981119999997</v>
      </c>
      <c r="Y115" s="43">
        <v>0</v>
      </c>
      <c r="Z115" s="43">
        <v>3.2852262E-2</v>
      </c>
      <c r="AA115" s="43">
        <v>0</v>
      </c>
      <c r="AB115" s="43">
        <v>0</v>
      </c>
      <c r="AC115" s="43">
        <v>0</v>
      </c>
      <c r="AD115" s="43">
        <v>0</v>
      </c>
      <c r="AE115" s="43">
        <v>0</v>
      </c>
      <c r="AF115" s="43">
        <v>0</v>
      </c>
      <c r="AG115" s="43">
        <v>0</v>
      </c>
      <c r="AH115" s="43">
        <v>0</v>
      </c>
      <c r="AI115" s="43">
        <v>0</v>
      </c>
      <c r="AJ115" s="43">
        <v>0</v>
      </c>
      <c r="AK115" s="43">
        <v>0</v>
      </c>
      <c r="AL115" s="43">
        <v>0</v>
      </c>
      <c r="AM115" s="43">
        <v>0</v>
      </c>
      <c r="AN115" s="43">
        <v>0</v>
      </c>
      <c r="AO115" s="43">
        <v>0</v>
      </c>
      <c r="AP115" s="44"/>
      <c r="AQ115" s="44"/>
      <c r="AR115" s="44"/>
      <c r="AS115" s="44"/>
      <c r="AT115" s="41">
        <v>0</v>
      </c>
      <c r="AU115" s="42">
        <v>0</v>
      </c>
      <c r="AV115" s="42">
        <v>0</v>
      </c>
      <c r="AW115" s="42">
        <v>0</v>
      </c>
      <c r="AX115" s="41">
        <v>2015</v>
      </c>
      <c r="AY115" s="42">
        <v>40</v>
      </c>
      <c r="AZ115" s="42" t="s">
        <v>124</v>
      </c>
      <c r="BA115" s="42" t="s">
        <v>135</v>
      </c>
      <c r="BB115" s="42">
        <v>0.88900000000000001</v>
      </c>
      <c r="BC115" s="45">
        <v>0</v>
      </c>
    </row>
    <row r="116" spans="1:55" s="46" customFormat="1" ht="31.5" x14ac:dyDescent="0.25">
      <c r="A116" s="38">
        <f t="shared" si="22"/>
        <v>81</v>
      </c>
      <c r="B116" s="39" t="s">
        <v>166</v>
      </c>
      <c r="C116" s="40"/>
      <c r="D116" s="40"/>
      <c r="E116" s="40"/>
      <c r="F116" s="40"/>
      <c r="G116" s="41">
        <v>0</v>
      </c>
      <c r="H116" s="42">
        <v>0</v>
      </c>
      <c r="I116" s="42">
        <v>0</v>
      </c>
      <c r="J116" s="42">
        <v>0</v>
      </c>
      <c r="K116" s="41">
        <v>0</v>
      </c>
      <c r="L116" s="42">
        <v>0</v>
      </c>
      <c r="M116" s="42">
        <v>0</v>
      </c>
      <c r="N116" s="42">
        <v>0</v>
      </c>
      <c r="O116" s="42">
        <v>0</v>
      </c>
      <c r="P116" s="41">
        <v>0</v>
      </c>
      <c r="Q116" s="43">
        <v>0</v>
      </c>
      <c r="R116" s="43">
        <v>0</v>
      </c>
      <c r="S116" s="43">
        <v>0</v>
      </c>
      <c r="T116" s="43">
        <v>0</v>
      </c>
      <c r="U116" s="43">
        <v>0</v>
      </c>
      <c r="V116" s="43">
        <v>0.14797318000000001</v>
      </c>
      <c r="W116" s="43">
        <v>1.0358122600000002E-2</v>
      </c>
      <c r="X116" s="43">
        <v>0.13021639840000002</v>
      </c>
      <c r="Y116" s="43">
        <v>0</v>
      </c>
      <c r="Z116" s="43">
        <v>7.398659000000001E-3</v>
      </c>
      <c r="AA116" s="43">
        <v>0</v>
      </c>
      <c r="AB116" s="43">
        <v>0</v>
      </c>
      <c r="AC116" s="43">
        <v>0</v>
      </c>
      <c r="AD116" s="43">
        <v>0</v>
      </c>
      <c r="AE116" s="43">
        <v>0</v>
      </c>
      <c r="AF116" s="43">
        <v>0</v>
      </c>
      <c r="AG116" s="43">
        <v>0</v>
      </c>
      <c r="AH116" s="43">
        <v>0</v>
      </c>
      <c r="AI116" s="43">
        <v>0</v>
      </c>
      <c r="AJ116" s="43">
        <v>0</v>
      </c>
      <c r="AK116" s="43">
        <v>0</v>
      </c>
      <c r="AL116" s="43">
        <v>0</v>
      </c>
      <c r="AM116" s="43">
        <v>0</v>
      </c>
      <c r="AN116" s="43">
        <v>0</v>
      </c>
      <c r="AO116" s="43">
        <v>0</v>
      </c>
      <c r="AP116" s="44"/>
      <c r="AQ116" s="44"/>
      <c r="AR116" s="44"/>
      <c r="AS116" s="44"/>
      <c r="AT116" s="41">
        <v>0</v>
      </c>
      <c r="AU116" s="42">
        <v>0</v>
      </c>
      <c r="AV116" s="42">
        <v>0</v>
      </c>
      <c r="AW116" s="42">
        <v>0</v>
      </c>
      <c r="AX116" s="41">
        <v>2015</v>
      </c>
      <c r="AY116" s="42">
        <v>0</v>
      </c>
      <c r="AZ116" s="42">
        <v>0</v>
      </c>
      <c r="BA116" s="42">
        <v>0</v>
      </c>
      <c r="BB116" s="42">
        <v>0.186</v>
      </c>
      <c r="BC116" s="45">
        <v>0</v>
      </c>
    </row>
    <row r="117" spans="1:55" s="46" customFormat="1" ht="31.5" x14ac:dyDescent="0.25">
      <c r="A117" s="38">
        <f t="shared" si="22"/>
        <v>82</v>
      </c>
      <c r="B117" s="39" t="s">
        <v>167</v>
      </c>
      <c r="C117" s="40"/>
      <c r="D117" s="40"/>
      <c r="E117" s="40"/>
      <c r="F117" s="40"/>
      <c r="G117" s="41">
        <v>0</v>
      </c>
      <c r="H117" s="42">
        <v>0</v>
      </c>
      <c r="I117" s="42">
        <v>0</v>
      </c>
      <c r="J117" s="42">
        <v>0</v>
      </c>
      <c r="K117" s="41">
        <v>0</v>
      </c>
      <c r="L117" s="42">
        <v>0</v>
      </c>
      <c r="M117" s="42">
        <v>0</v>
      </c>
      <c r="N117" s="42">
        <v>0</v>
      </c>
      <c r="O117" s="42">
        <v>0</v>
      </c>
      <c r="P117" s="41">
        <v>0</v>
      </c>
      <c r="Q117" s="43">
        <v>0</v>
      </c>
      <c r="R117" s="43">
        <v>0</v>
      </c>
      <c r="S117" s="43">
        <v>0</v>
      </c>
      <c r="T117" s="43">
        <v>0</v>
      </c>
      <c r="U117" s="43">
        <v>0</v>
      </c>
      <c r="V117" s="43">
        <v>0.32284091999999998</v>
      </c>
      <c r="W117" s="43">
        <v>2.2598864400000002E-2</v>
      </c>
      <c r="X117" s="43">
        <v>0.28410000959999993</v>
      </c>
      <c r="Y117" s="43">
        <v>0</v>
      </c>
      <c r="Z117" s="43">
        <v>1.6142046E-2</v>
      </c>
      <c r="AA117" s="43">
        <v>0</v>
      </c>
      <c r="AB117" s="43">
        <v>0</v>
      </c>
      <c r="AC117" s="43">
        <v>0</v>
      </c>
      <c r="AD117" s="43">
        <v>0</v>
      </c>
      <c r="AE117" s="43">
        <v>0</v>
      </c>
      <c r="AF117" s="43">
        <v>0</v>
      </c>
      <c r="AG117" s="43">
        <v>0</v>
      </c>
      <c r="AH117" s="43">
        <v>0</v>
      </c>
      <c r="AI117" s="43">
        <v>0</v>
      </c>
      <c r="AJ117" s="43">
        <v>0</v>
      </c>
      <c r="AK117" s="43">
        <v>0</v>
      </c>
      <c r="AL117" s="43">
        <v>0</v>
      </c>
      <c r="AM117" s="43">
        <v>0</v>
      </c>
      <c r="AN117" s="43">
        <v>0</v>
      </c>
      <c r="AO117" s="43">
        <v>0</v>
      </c>
      <c r="AP117" s="44"/>
      <c r="AQ117" s="44"/>
      <c r="AR117" s="44"/>
      <c r="AS117" s="44"/>
      <c r="AT117" s="41">
        <v>0</v>
      </c>
      <c r="AU117" s="42">
        <v>0</v>
      </c>
      <c r="AV117" s="42">
        <v>0</v>
      </c>
      <c r="AW117" s="42">
        <v>0</v>
      </c>
      <c r="AX117" s="41">
        <v>2015</v>
      </c>
      <c r="AY117" s="42">
        <v>0</v>
      </c>
      <c r="AZ117" s="42">
        <v>0</v>
      </c>
      <c r="BA117" s="42">
        <v>0</v>
      </c>
      <c r="BB117" s="42">
        <v>0.47099999999999997</v>
      </c>
      <c r="BC117" s="45">
        <v>0</v>
      </c>
    </row>
    <row r="118" spans="1:55" s="46" customFormat="1" ht="31.5" x14ac:dyDescent="0.25">
      <c r="A118" s="38">
        <f t="shared" si="22"/>
        <v>83</v>
      </c>
      <c r="B118" s="39" t="s">
        <v>168</v>
      </c>
      <c r="C118" s="40"/>
      <c r="D118" s="40"/>
      <c r="E118" s="40"/>
      <c r="F118" s="40"/>
      <c r="G118" s="41">
        <v>0</v>
      </c>
      <c r="H118" s="42">
        <v>0</v>
      </c>
      <c r="I118" s="42">
        <v>0</v>
      </c>
      <c r="J118" s="42">
        <v>0</v>
      </c>
      <c r="K118" s="41">
        <v>0</v>
      </c>
      <c r="L118" s="42">
        <v>0</v>
      </c>
      <c r="M118" s="42">
        <v>0</v>
      </c>
      <c r="N118" s="42">
        <v>0</v>
      </c>
      <c r="O118" s="42">
        <v>0</v>
      </c>
      <c r="P118" s="41">
        <v>0</v>
      </c>
      <c r="Q118" s="43">
        <v>0</v>
      </c>
      <c r="R118" s="43">
        <v>0</v>
      </c>
      <c r="S118" s="43">
        <v>0</v>
      </c>
      <c r="T118" s="43">
        <v>0</v>
      </c>
      <c r="U118" s="43">
        <v>0</v>
      </c>
      <c r="V118" s="43">
        <v>0.16900667999999999</v>
      </c>
      <c r="W118" s="43">
        <v>1.18304676E-2</v>
      </c>
      <c r="X118" s="43">
        <v>0.14872587839999998</v>
      </c>
      <c r="Y118" s="43">
        <v>0</v>
      </c>
      <c r="Z118" s="43">
        <v>8.4503340000000003E-3</v>
      </c>
      <c r="AA118" s="43">
        <v>0</v>
      </c>
      <c r="AB118" s="43">
        <v>0</v>
      </c>
      <c r="AC118" s="43">
        <v>0</v>
      </c>
      <c r="AD118" s="43">
        <v>0</v>
      </c>
      <c r="AE118" s="43">
        <v>0</v>
      </c>
      <c r="AF118" s="43">
        <v>0</v>
      </c>
      <c r="AG118" s="43">
        <v>0</v>
      </c>
      <c r="AH118" s="43">
        <v>0</v>
      </c>
      <c r="AI118" s="43">
        <v>0</v>
      </c>
      <c r="AJ118" s="43">
        <v>0</v>
      </c>
      <c r="AK118" s="43">
        <v>0</v>
      </c>
      <c r="AL118" s="43">
        <v>0</v>
      </c>
      <c r="AM118" s="43">
        <v>0</v>
      </c>
      <c r="AN118" s="43">
        <v>0</v>
      </c>
      <c r="AO118" s="43">
        <v>0</v>
      </c>
      <c r="AP118" s="44"/>
      <c r="AQ118" s="44"/>
      <c r="AR118" s="44"/>
      <c r="AS118" s="44"/>
      <c r="AT118" s="41">
        <v>0</v>
      </c>
      <c r="AU118" s="42">
        <v>0</v>
      </c>
      <c r="AV118" s="42">
        <v>0</v>
      </c>
      <c r="AW118" s="42">
        <v>0</v>
      </c>
      <c r="AX118" s="41">
        <v>2015</v>
      </c>
      <c r="AY118" s="42">
        <v>0</v>
      </c>
      <c r="AZ118" s="42">
        <v>0</v>
      </c>
      <c r="BA118" s="42">
        <v>0</v>
      </c>
      <c r="BB118" s="42">
        <v>0.24399999999999999</v>
      </c>
      <c r="BC118" s="45">
        <v>0</v>
      </c>
    </row>
    <row r="119" spans="1:55" s="46" customFormat="1" ht="31.5" x14ac:dyDescent="0.25">
      <c r="A119" s="38">
        <f t="shared" si="22"/>
        <v>84</v>
      </c>
      <c r="B119" s="39" t="s">
        <v>169</v>
      </c>
      <c r="C119" s="40"/>
      <c r="D119" s="40"/>
      <c r="E119" s="40"/>
      <c r="F119" s="40"/>
      <c r="G119" s="41">
        <v>0</v>
      </c>
      <c r="H119" s="42">
        <v>0</v>
      </c>
      <c r="I119" s="42">
        <v>0</v>
      </c>
      <c r="J119" s="42">
        <v>0</v>
      </c>
      <c r="K119" s="41">
        <v>0</v>
      </c>
      <c r="L119" s="42">
        <v>0</v>
      </c>
      <c r="M119" s="42">
        <v>0</v>
      </c>
      <c r="N119" s="42">
        <v>0</v>
      </c>
      <c r="O119" s="42">
        <v>0</v>
      </c>
      <c r="P119" s="41">
        <v>0</v>
      </c>
      <c r="Q119" s="43">
        <v>0</v>
      </c>
      <c r="R119" s="43">
        <v>0</v>
      </c>
      <c r="S119" s="43">
        <v>0</v>
      </c>
      <c r="T119" s="43">
        <v>0</v>
      </c>
      <c r="U119" s="43">
        <v>0</v>
      </c>
      <c r="V119" s="43">
        <v>1.9920287999999995</v>
      </c>
      <c r="W119" s="43">
        <v>0.13944201599999997</v>
      </c>
      <c r="X119" s="43">
        <v>1.7529853439999994</v>
      </c>
      <c r="Y119" s="43">
        <v>0</v>
      </c>
      <c r="Z119" s="43">
        <v>9.9601439999999986E-2</v>
      </c>
      <c r="AA119" s="43">
        <v>0</v>
      </c>
      <c r="AB119" s="43">
        <v>0</v>
      </c>
      <c r="AC119" s="43">
        <v>0</v>
      </c>
      <c r="AD119" s="43">
        <v>0</v>
      </c>
      <c r="AE119" s="43">
        <v>0</v>
      </c>
      <c r="AF119" s="43">
        <v>0</v>
      </c>
      <c r="AG119" s="43">
        <v>0</v>
      </c>
      <c r="AH119" s="43">
        <v>0</v>
      </c>
      <c r="AI119" s="43">
        <v>0</v>
      </c>
      <c r="AJ119" s="43">
        <v>0</v>
      </c>
      <c r="AK119" s="43">
        <v>0</v>
      </c>
      <c r="AL119" s="43">
        <v>0</v>
      </c>
      <c r="AM119" s="43">
        <v>0</v>
      </c>
      <c r="AN119" s="43">
        <v>0</v>
      </c>
      <c r="AO119" s="43">
        <v>0</v>
      </c>
      <c r="AP119" s="44"/>
      <c r="AQ119" s="44"/>
      <c r="AR119" s="44"/>
      <c r="AS119" s="44"/>
      <c r="AT119" s="41">
        <v>0</v>
      </c>
      <c r="AU119" s="42">
        <v>0</v>
      </c>
      <c r="AV119" s="42">
        <v>0</v>
      </c>
      <c r="AW119" s="42">
        <v>0</v>
      </c>
      <c r="AX119" s="41">
        <v>2015</v>
      </c>
      <c r="AY119" s="42">
        <v>0</v>
      </c>
      <c r="AZ119" s="42">
        <v>0</v>
      </c>
      <c r="BA119" s="42">
        <v>0</v>
      </c>
      <c r="BB119" s="42">
        <v>1.288</v>
      </c>
      <c r="BC119" s="45">
        <v>0</v>
      </c>
    </row>
    <row r="120" spans="1:55" s="46" customFormat="1" ht="31.5" x14ac:dyDescent="0.25">
      <c r="A120" s="38">
        <f t="shared" si="22"/>
        <v>85</v>
      </c>
      <c r="B120" s="39" t="s">
        <v>170</v>
      </c>
      <c r="C120" s="40"/>
      <c r="D120" s="40"/>
      <c r="E120" s="40"/>
      <c r="F120" s="40"/>
      <c r="G120" s="41">
        <v>0</v>
      </c>
      <c r="H120" s="42">
        <v>0</v>
      </c>
      <c r="I120" s="42">
        <v>0</v>
      </c>
      <c r="J120" s="42">
        <v>0</v>
      </c>
      <c r="K120" s="41">
        <v>0</v>
      </c>
      <c r="L120" s="42">
        <v>0</v>
      </c>
      <c r="M120" s="42">
        <v>0</v>
      </c>
      <c r="N120" s="42">
        <v>0</v>
      </c>
      <c r="O120" s="42">
        <v>0</v>
      </c>
      <c r="P120" s="41">
        <v>0</v>
      </c>
      <c r="Q120" s="43">
        <v>0</v>
      </c>
      <c r="R120" s="43">
        <v>0</v>
      </c>
      <c r="S120" s="43">
        <v>0</v>
      </c>
      <c r="T120" s="43">
        <v>0</v>
      </c>
      <c r="U120" s="43">
        <v>0</v>
      </c>
      <c r="V120" s="43">
        <v>0.16431500000000002</v>
      </c>
      <c r="W120" s="43">
        <v>1.1502050000000002E-2</v>
      </c>
      <c r="X120" s="43">
        <v>0.14459720000000001</v>
      </c>
      <c r="Y120" s="43">
        <v>0</v>
      </c>
      <c r="Z120" s="43">
        <v>8.2157500000000008E-3</v>
      </c>
      <c r="AA120" s="43">
        <v>0</v>
      </c>
      <c r="AB120" s="43">
        <v>0</v>
      </c>
      <c r="AC120" s="43">
        <v>0</v>
      </c>
      <c r="AD120" s="43">
        <v>0</v>
      </c>
      <c r="AE120" s="43">
        <v>0</v>
      </c>
      <c r="AF120" s="43">
        <v>0</v>
      </c>
      <c r="AG120" s="43">
        <v>0</v>
      </c>
      <c r="AH120" s="43">
        <v>0</v>
      </c>
      <c r="AI120" s="43">
        <v>0</v>
      </c>
      <c r="AJ120" s="43">
        <v>0</v>
      </c>
      <c r="AK120" s="43">
        <v>0</v>
      </c>
      <c r="AL120" s="43">
        <v>0</v>
      </c>
      <c r="AM120" s="43">
        <v>0</v>
      </c>
      <c r="AN120" s="43">
        <v>0</v>
      </c>
      <c r="AO120" s="43">
        <v>0</v>
      </c>
      <c r="AP120" s="44"/>
      <c r="AQ120" s="44"/>
      <c r="AR120" s="44"/>
      <c r="AS120" s="44"/>
      <c r="AT120" s="41">
        <v>0</v>
      </c>
      <c r="AU120" s="42">
        <v>0</v>
      </c>
      <c r="AV120" s="42">
        <v>0</v>
      </c>
      <c r="AW120" s="42">
        <v>0</v>
      </c>
      <c r="AX120" s="41">
        <v>2015</v>
      </c>
      <c r="AY120" s="42">
        <v>0</v>
      </c>
      <c r="AZ120" s="42">
        <v>0</v>
      </c>
      <c r="BA120" s="42">
        <v>0</v>
      </c>
      <c r="BB120" s="42">
        <v>0.105</v>
      </c>
      <c r="BC120" s="45">
        <v>0</v>
      </c>
    </row>
    <row r="121" spans="1:55" s="46" customFormat="1" ht="31.5" x14ac:dyDescent="0.25">
      <c r="A121" s="38">
        <f t="shared" si="22"/>
        <v>86</v>
      </c>
      <c r="B121" s="39" t="s">
        <v>171</v>
      </c>
      <c r="C121" s="40"/>
      <c r="D121" s="40"/>
      <c r="E121" s="40"/>
      <c r="F121" s="40"/>
      <c r="G121" s="41">
        <v>0</v>
      </c>
      <c r="H121" s="42">
        <v>0</v>
      </c>
      <c r="I121" s="42">
        <v>0</v>
      </c>
      <c r="J121" s="42">
        <v>0</v>
      </c>
      <c r="K121" s="41">
        <v>0</v>
      </c>
      <c r="L121" s="42">
        <v>0</v>
      </c>
      <c r="M121" s="42">
        <v>0</v>
      </c>
      <c r="N121" s="42">
        <v>0</v>
      </c>
      <c r="O121" s="42">
        <v>0</v>
      </c>
      <c r="P121" s="41">
        <v>0</v>
      </c>
      <c r="Q121" s="43">
        <v>0</v>
      </c>
      <c r="R121" s="43">
        <v>0</v>
      </c>
      <c r="S121" s="43">
        <v>0</v>
      </c>
      <c r="T121" s="43">
        <v>0</v>
      </c>
      <c r="U121" s="43">
        <v>0</v>
      </c>
      <c r="V121" s="43">
        <v>1.1967441999999999</v>
      </c>
      <c r="W121" s="43">
        <v>8.3772094000000005E-2</v>
      </c>
      <c r="X121" s="43">
        <v>1.053134896</v>
      </c>
      <c r="Y121" s="43">
        <v>0</v>
      </c>
      <c r="Z121" s="43">
        <v>5.9837210000000002E-2</v>
      </c>
      <c r="AA121" s="43">
        <v>0</v>
      </c>
      <c r="AB121" s="43">
        <v>0</v>
      </c>
      <c r="AC121" s="43">
        <v>0</v>
      </c>
      <c r="AD121" s="43">
        <v>0</v>
      </c>
      <c r="AE121" s="43">
        <v>0</v>
      </c>
      <c r="AF121" s="43">
        <v>0</v>
      </c>
      <c r="AG121" s="43">
        <v>0</v>
      </c>
      <c r="AH121" s="43">
        <v>0</v>
      </c>
      <c r="AI121" s="43">
        <v>0</v>
      </c>
      <c r="AJ121" s="43">
        <v>0</v>
      </c>
      <c r="AK121" s="43">
        <v>0</v>
      </c>
      <c r="AL121" s="43">
        <v>0</v>
      </c>
      <c r="AM121" s="43">
        <v>0</v>
      </c>
      <c r="AN121" s="43">
        <v>0</v>
      </c>
      <c r="AO121" s="43">
        <v>0</v>
      </c>
      <c r="AP121" s="44"/>
      <c r="AQ121" s="44"/>
      <c r="AR121" s="44"/>
      <c r="AS121" s="44"/>
      <c r="AT121" s="41">
        <v>0</v>
      </c>
      <c r="AU121" s="42">
        <v>0</v>
      </c>
      <c r="AV121" s="42">
        <v>0</v>
      </c>
      <c r="AW121" s="42">
        <v>0</v>
      </c>
      <c r="AX121" s="41">
        <v>2015</v>
      </c>
      <c r="AY121" s="42">
        <v>0</v>
      </c>
      <c r="AZ121" s="42">
        <v>0</v>
      </c>
      <c r="BA121" s="42">
        <v>0</v>
      </c>
      <c r="BB121" s="42">
        <v>1.7330000000000001</v>
      </c>
      <c r="BC121" s="45">
        <v>0</v>
      </c>
    </row>
    <row r="122" spans="1:55" s="46" customFormat="1" ht="31.5" x14ac:dyDescent="0.25">
      <c r="A122" s="38">
        <f t="shared" si="22"/>
        <v>87</v>
      </c>
      <c r="B122" s="39" t="s">
        <v>172</v>
      </c>
      <c r="C122" s="40"/>
      <c r="D122" s="40"/>
      <c r="E122" s="40"/>
      <c r="F122" s="40"/>
      <c r="G122" s="41">
        <v>0</v>
      </c>
      <c r="H122" s="42">
        <v>0</v>
      </c>
      <c r="I122" s="42">
        <v>0</v>
      </c>
      <c r="J122" s="42">
        <v>0</v>
      </c>
      <c r="K122" s="41">
        <v>0</v>
      </c>
      <c r="L122" s="42">
        <v>0</v>
      </c>
      <c r="M122" s="42">
        <v>0</v>
      </c>
      <c r="N122" s="42">
        <v>0</v>
      </c>
      <c r="O122" s="42">
        <v>0</v>
      </c>
      <c r="P122" s="41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0.17619759999999995</v>
      </c>
      <c r="W122" s="43">
        <v>1.2333831999999998E-2</v>
      </c>
      <c r="X122" s="43">
        <v>0.15505388799999997</v>
      </c>
      <c r="Y122" s="43">
        <v>0</v>
      </c>
      <c r="Z122" s="43">
        <v>8.8098799999999974E-3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4"/>
      <c r="AQ122" s="44"/>
      <c r="AR122" s="44"/>
      <c r="AS122" s="44"/>
      <c r="AT122" s="41">
        <v>0</v>
      </c>
      <c r="AU122" s="42">
        <v>0</v>
      </c>
      <c r="AV122" s="42">
        <v>0</v>
      </c>
      <c r="AW122" s="42">
        <v>0</v>
      </c>
      <c r="AX122" s="41">
        <v>2015</v>
      </c>
      <c r="AY122" s="42">
        <v>0</v>
      </c>
      <c r="AZ122" s="42">
        <v>0</v>
      </c>
      <c r="BA122" s="42">
        <v>0</v>
      </c>
      <c r="BB122" s="42">
        <v>0.20799999999999999</v>
      </c>
      <c r="BC122" s="45">
        <v>0</v>
      </c>
    </row>
    <row r="123" spans="1:55" s="46" customFormat="1" ht="31.5" x14ac:dyDescent="0.25">
      <c r="A123" s="38">
        <f t="shared" si="22"/>
        <v>88</v>
      </c>
      <c r="B123" s="39" t="s">
        <v>173</v>
      </c>
      <c r="C123" s="40"/>
      <c r="D123" s="40"/>
      <c r="E123" s="40"/>
      <c r="F123" s="40"/>
      <c r="G123" s="41">
        <v>0</v>
      </c>
      <c r="H123" s="42">
        <v>0</v>
      </c>
      <c r="I123" s="42">
        <v>0</v>
      </c>
      <c r="J123" s="42">
        <v>0</v>
      </c>
      <c r="K123" s="41">
        <v>0</v>
      </c>
      <c r="L123" s="42">
        <v>0</v>
      </c>
      <c r="M123" s="42">
        <v>0</v>
      </c>
      <c r="N123" s="42">
        <v>0</v>
      </c>
      <c r="O123" s="42">
        <v>0</v>
      </c>
      <c r="P123" s="41">
        <v>0</v>
      </c>
      <c r="Q123" s="43">
        <v>0</v>
      </c>
      <c r="R123" s="43">
        <v>0</v>
      </c>
      <c r="S123" s="43">
        <v>0</v>
      </c>
      <c r="T123" s="43">
        <v>0</v>
      </c>
      <c r="U123" s="43">
        <v>0</v>
      </c>
      <c r="V123" s="43">
        <v>0.12423039999999999</v>
      </c>
      <c r="W123" s="43">
        <v>8.6961280000000009E-3</v>
      </c>
      <c r="X123" s="43">
        <v>0.109322752</v>
      </c>
      <c r="Y123" s="43">
        <v>0</v>
      </c>
      <c r="Z123" s="43">
        <v>6.2115199999999999E-3</v>
      </c>
      <c r="AA123" s="43">
        <v>0</v>
      </c>
      <c r="AB123" s="43">
        <v>0</v>
      </c>
      <c r="AC123" s="43">
        <v>0</v>
      </c>
      <c r="AD123" s="43">
        <v>0</v>
      </c>
      <c r="AE123" s="43">
        <v>0</v>
      </c>
      <c r="AF123" s="43">
        <v>0</v>
      </c>
      <c r="AG123" s="43">
        <v>0</v>
      </c>
      <c r="AH123" s="43">
        <v>0</v>
      </c>
      <c r="AI123" s="43">
        <v>0</v>
      </c>
      <c r="AJ123" s="43">
        <v>0</v>
      </c>
      <c r="AK123" s="43">
        <v>0</v>
      </c>
      <c r="AL123" s="43">
        <v>0</v>
      </c>
      <c r="AM123" s="43">
        <v>0</v>
      </c>
      <c r="AN123" s="43">
        <v>0</v>
      </c>
      <c r="AO123" s="43">
        <v>0</v>
      </c>
      <c r="AP123" s="44"/>
      <c r="AQ123" s="44"/>
      <c r="AR123" s="44"/>
      <c r="AS123" s="44"/>
      <c r="AT123" s="41">
        <v>0</v>
      </c>
      <c r="AU123" s="42">
        <v>0</v>
      </c>
      <c r="AV123" s="42">
        <v>0</v>
      </c>
      <c r="AW123" s="42">
        <v>0</v>
      </c>
      <c r="AX123" s="41">
        <v>2015</v>
      </c>
      <c r="AY123" s="42">
        <v>0</v>
      </c>
      <c r="AZ123" s="42">
        <v>0</v>
      </c>
      <c r="BA123" s="42">
        <v>0</v>
      </c>
      <c r="BB123" s="42">
        <v>0.17699999999999999</v>
      </c>
      <c r="BC123" s="45">
        <v>0</v>
      </c>
    </row>
    <row r="124" spans="1:55" s="46" customFormat="1" ht="31.5" x14ac:dyDescent="0.25">
      <c r="A124" s="38">
        <f t="shared" si="22"/>
        <v>89</v>
      </c>
      <c r="B124" s="39" t="s">
        <v>174</v>
      </c>
      <c r="C124" s="40"/>
      <c r="D124" s="40"/>
      <c r="E124" s="40"/>
      <c r="F124" s="40"/>
      <c r="G124" s="41">
        <v>0</v>
      </c>
      <c r="H124" s="42">
        <v>0</v>
      </c>
      <c r="I124" s="42">
        <v>0</v>
      </c>
      <c r="J124" s="42">
        <v>0</v>
      </c>
      <c r="K124" s="41">
        <v>0</v>
      </c>
      <c r="L124" s="42">
        <v>0</v>
      </c>
      <c r="M124" s="42">
        <v>0</v>
      </c>
      <c r="N124" s="42">
        <v>0</v>
      </c>
      <c r="O124" s="42">
        <v>0</v>
      </c>
      <c r="P124" s="41">
        <v>0</v>
      </c>
      <c r="Q124" s="43">
        <v>0</v>
      </c>
      <c r="R124" s="43">
        <v>0</v>
      </c>
      <c r="S124" s="43">
        <v>0</v>
      </c>
      <c r="T124" s="43">
        <v>0</v>
      </c>
      <c r="U124" s="43">
        <v>0</v>
      </c>
      <c r="V124" s="43">
        <v>1.3134462</v>
      </c>
      <c r="W124" s="43">
        <v>9.1941234000000011E-2</v>
      </c>
      <c r="X124" s="43">
        <v>1.1558326559999998</v>
      </c>
      <c r="Y124" s="43">
        <v>0</v>
      </c>
      <c r="Z124" s="43">
        <v>6.5672309999999998E-2</v>
      </c>
      <c r="AA124" s="43">
        <v>0</v>
      </c>
      <c r="AB124" s="43">
        <v>0</v>
      </c>
      <c r="AC124" s="43">
        <v>0</v>
      </c>
      <c r="AD124" s="43">
        <v>0</v>
      </c>
      <c r="AE124" s="43">
        <v>0</v>
      </c>
      <c r="AF124" s="43">
        <v>0</v>
      </c>
      <c r="AG124" s="43">
        <v>0</v>
      </c>
      <c r="AH124" s="43">
        <v>0</v>
      </c>
      <c r="AI124" s="43">
        <v>0</v>
      </c>
      <c r="AJ124" s="43">
        <v>0</v>
      </c>
      <c r="AK124" s="43">
        <v>0</v>
      </c>
      <c r="AL124" s="43">
        <v>0</v>
      </c>
      <c r="AM124" s="43">
        <v>0</v>
      </c>
      <c r="AN124" s="43">
        <v>0</v>
      </c>
      <c r="AO124" s="43">
        <v>0</v>
      </c>
      <c r="AP124" s="44"/>
      <c r="AQ124" s="44"/>
      <c r="AR124" s="44"/>
      <c r="AS124" s="44"/>
      <c r="AT124" s="41">
        <v>0</v>
      </c>
      <c r="AU124" s="42">
        <v>0</v>
      </c>
      <c r="AV124" s="42">
        <v>0</v>
      </c>
      <c r="AW124" s="42">
        <v>0</v>
      </c>
      <c r="AX124" s="41">
        <v>2015</v>
      </c>
      <c r="AY124" s="42">
        <v>0</v>
      </c>
      <c r="AZ124" s="42">
        <v>0</v>
      </c>
      <c r="BA124" s="42">
        <v>0</v>
      </c>
      <c r="BB124" s="42">
        <v>1.8260000000000001</v>
      </c>
      <c r="BC124" s="45">
        <v>0</v>
      </c>
    </row>
    <row r="125" spans="1:55" s="46" customFormat="1" ht="31.5" x14ac:dyDescent="0.25">
      <c r="A125" s="38">
        <f t="shared" si="22"/>
        <v>90</v>
      </c>
      <c r="B125" s="39" t="s">
        <v>175</v>
      </c>
      <c r="C125" s="40"/>
      <c r="D125" s="40"/>
      <c r="E125" s="40"/>
      <c r="F125" s="40"/>
      <c r="G125" s="41">
        <v>0</v>
      </c>
      <c r="H125" s="42">
        <v>0</v>
      </c>
      <c r="I125" s="42">
        <v>0</v>
      </c>
      <c r="J125" s="42">
        <v>0</v>
      </c>
      <c r="K125" s="41">
        <v>0</v>
      </c>
      <c r="L125" s="42">
        <v>0</v>
      </c>
      <c r="M125" s="42">
        <v>0</v>
      </c>
      <c r="N125" s="42">
        <v>0</v>
      </c>
      <c r="O125" s="42">
        <v>0</v>
      </c>
      <c r="P125" s="41">
        <v>0</v>
      </c>
      <c r="Q125" s="43">
        <v>0</v>
      </c>
      <c r="R125" s="43">
        <v>0</v>
      </c>
      <c r="S125" s="43">
        <v>0</v>
      </c>
      <c r="T125" s="43">
        <v>0</v>
      </c>
      <c r="U125" s="43">
        <v>0</v>
      </c>
      <c r="V125" s="43">
        <v>7.6440400000000006E-2</v>
      </c>
      <c r="W125" s="43">
        <v>5.350828000000001E-3</v>
      </c>
      <c r="X125" s="43">
        <v>6.7267552000000008E-2</v>
      </c>
      <c r="Y125" s="43">
        <v>0</v>
      </c>
      <c r="Z125" s="43">
        <v>3.8220200000000006E-3</v>
      </c>
      <c r="AA125" s="43">
        <v>0</v>
      </c>
      <c r="AB125" s="43">
        <v>0</v>
      </c>
      <c r="AC125" s="43">
        <v>0</v>
      </c>
      <c r="AD125" s="43">
        <v>0</v>
      </c>
      <c r="AE125" s="43">
        <v>0</v>
      </c>
      <c r="AF125" s="43">
        <v>0</v>
      </c>
      <c r="AG125" s="43">
        <v>0</v>
      </c>
      <c r="AH125" s="43">
        <v>0</v>
      </c>
      <c r="AI125" s="43">
        <v>0</v>
      </c>
      <c r="AJ125" s="43">
        <v>0</v>
      </c>
      <c r="AK125" s="43">
        <v>0</v>
      </c>
      <c r="AL125" s="43">
        <v>0</v>
      </c>
      <c r="AM125" s="43">
        <v>0</v>
      </c>
      <c r="AN125" s="43">
        <v>0</v>
      </c>
      <c r="AO125" s="43">
        <v>0</v>
      </c>
      <c r="AP125" s="44"/>
      <c r="AQ125" s="44"/>
      <c r="AR125" s="44"/>
      <c r="AS125" s="44"/>
      <c r="AT125" s="41">
        <v>0</v>
      </c>
      <c r="AU125" s="42">
        <v>0</v>
      </c>
      <c r="AV125" s="42">
        <v>0</v>
      </c>
      <c r="AW125" s="42">
        <v>0</v>
      </c>
      <c r="AX125" s="41">
        <v>2015</v>
      </c>
      <c r="AY125" s="42">
        <v>0</v>
      </c>
      <c r="AZ125" s="42">
        <v>0</v>
      </c>
      <c r="BA125" s="42">
        <v>0</v>
      </c>
      <c r="BB125" s="42">
        <v>0.11</v>
      </c>
      <c r="BC125" s="45">
        <v>0</v>
      </c>
    </row>
    <row r="126" spans="1:55" s="46" customFormat="1" ht="31.5" x14ac:dyDescent="0.25">
      <c r="A126" s="38">
        <f t="shared" si="22"/>
        <v>91</v>
      </c>
      <c r="B126" s="39" t="s">
        <v>176</v>
      </c>
      <c r="C126" s="40"/>
      <c r="D126" s="40"/>
      <c r="E126" s="40"/>
      <c r="F126" s="40"/>
      <c r="G126" s="41">
        <v>0</v>
      </c>
      <c r="H126" s="42">
        <v>0</v>
      </c>
      <c r="I126" s="42">
        <v>0</v>
      </c>
      <c r="J126" s="42">
        <v>0</v>
      </c>
      <c r="K126" s="41">
        <v>0</v>
      </c>
      <c r="L126" s="42">
        <v>0</v>
      </c>
      <c r="M126" s="42">
        <v>0</v>
      </c>
      <c r="N126" s="42">
        <v>0</v>
      </c>
      <c r="O126" s="42">
        <v>0</v>
      </c>
      <c r="P126" s="41">
        <v>0</v>
      </c>
      <c r="Q126" s="43">
        <v>0</v>
      </c>
      <c r="R126" s="43">
        <v>0</v>
      </c>
      <c r="S126" s="43">
        <v>0</v>
      </c>
      <c r="T126" s="43">
        <v>0</v>
      </c>
      <c r="U126" s="43">
        <v>0</v>
      </c>
      <c r="V126" s="43">
        <v>0.9258987999999998</v>
      </c>
      <c r="W126" s="43">
        <v>6.4812915999999998E-2</v>
      </c>
      <c r="X126" s="43">
        <v>0.81479094399999974</v>
      </c>
      <c r="Y126" s="43">
        <v>0</v>
      </c>
      <c r="Z126" s="43">
        <v>4.6294939999999993E-2</v>
      </c>
      <c r="AA126" s="43">
        <v>0</v>
      </c>
      <c r="AB126" s="43">
        <v>0</v>
      </c>
      <c r="AC126" s="43">
        <v>0</v>
      </c>
      <c r="AD126" s="43">
        <v>0</v>
      </c>
      <c r="AE126" s="43">
        <v>0</v>
      </c>
      <c r="AF126" s="43">
        <v>0</v>
      </c>
      <c r="AG126" s="43">
        <v>0</v>
      </c>
      <c r="AH126" s="43">
        <v>0</v>
      </c>
      <c r="AI126" s="43">
        <v>0</v>
      </c>
      <c r="AJ126" s="43">
        <v>0</v>
      </c>
      <c r="AK126" s="43">
        <v>0</v>
      </c>
      <c r="AL126" s="43">
        <v>0</v>
      </c>
      <c r="AM126" s="43">
        <v>0</v>
      </c>
      <c r="AN126" s="43">
        <v>0</v>
      </c>
      <c r="AO126" s="43">
        <v>0</v>
      </c>
      <c r="AP126" s="44"/>
      <c r="AQ126" s="44"/>
      <c r="AR126" s="44"/>
      <c r="AS126" s="44"/>
      <c r="AT126" s="41">
        <v>0</v>
      </c>
      <c r="AU126" s="42">
        <v>0</v>
      </c>
      <c r="AV126" s="42">
        <v>0</v>
      </c>
      <c r="AW126" s="42">
        <v>0</v>
      </c>
      <c r="AX126" s="41">
        <v>2015</v>
      </c>
      <c r="AY126" s="42">
        <v>0</v>
      </c>
      <c r="AZ126" s="42">
        <v>0</v>
      </c>
      <c r="BA126" s="42">
        <v>0</v>
      </c>
      <c r="BB126" s="42">
        <v>1.5</v>
      </c>
      <c r="BC126" s="45">
        <v>0</v>
      </c>
    </row>
    <row r="127" spans="1:55" s="46" customFormat="1" ht="31.5" x14ac:dyDescent="0.25">
      <c r="A127" s="38">
        <f t="shared" si="22"/>
        <v>92</v>
      </c>
      <c r="B127" s="39" t="s">
        <v>177</v>
      </c>
      <c r="C127" s="40"/>
      <c r="D127" s="40"/>
      <c r="E127" s="40"/>
      <c r="F127" s="40"/>
      <c r="G127" s="41">
        <v>0</v>
      </c>
      <c r="H127" s="42">
        <v>0</v>
      </c>
      <c r="I127" s="42">
        <v>0</v>
      </c>
      <c r="J127" s="42">
        <v>0</v>
      </c>
      <c r="K127" s="41">
        <v>0</v>
      </c>
      <c r="L127" s="42">
        <v>0</v>
      </c>
      <c r="M127" s="42">
        <v>0</v>
      </c>
      <c r="N127" s="42">
        <v>0</v>
      </c>
      <c r="O127" s="42">
        <v>0</v>
      </c>
      <c r="P127" s="41">
        <v>0</v>
      </c>
      <c r="Q127" s="43">
        <v>0</v>
      </c>
      <c r="R127" s="43">
        <v>0</v>
      </c>
      <c r="S127" s="43">
        <v>0</v>
      </c>
      <c r="T127" s="43">
        <v>0</v>
      </c>
      <c r="U127" s="43">
        <v>0</v>
      </c>
      <c r="V127" s="43">
        <v>-6.8000000000000005E-4</v>
      </c>
      <c r="W127" s="43">
        <v>-4.7600000000000005E-5</v>
      </c>
      <c r="X127" s="43">
        <v>-5.9840000000000013E-4</v>
      </c>
      <c r="Y127" s="43">
        <v>0</v>
      </c>
      <c r="Z127" s="43">
        <v>-3.4000000000000007E-5</v>
      </c>
      <c r="AA127" s="43">
        <v>6.8000000000000005E-4</v>
      </c>
      <c r="AB127" s="43">
        <v>4.7600000000000005E-5</v>
      </c>
      <c r="AC127" s="43">
        <v>5.9840000000000013E-4</v>
      </c>
      <c r="AD127" s="43">
        <v>0</v>
      </c>
      <c r="AE127" s="43">
        <v>3.4000000000000007E-5</v>
      </c>
      <c r="AF127" s="43">
        <v>0</v>
      </c>
      <c r="AG127" s="43">
        <v>0</v>
      </c>
      <c r="AH127" s="43">
        <v>0</v>
      </c>
      <c r="AI127" s="43">
        <v>0</v>
      </c>
      <c r="AJ127" s="43">
        <v>0</v>
      </c>
      <c r="AK127" s="43">
        <v>8.843519001999999</v>
      </c>
      <c r="AL127" s="43">
        <v>0.61904633013999999</v>
      </c>
      <c r="AM127" s="43">
        <v>7.782296721759999</v>
      </c>
      <c r="AN127" s="43">
        <v>0</v>
      </c>
      <c r="AO127" s="43">
        <v>0.44217595009999999</v>
      </c>
      <c r="AP127" s="44"/>
      <c r="AQ127" s="44"/>
      <c r="AR127" s="44"/>
      <c r="AS127" s="44"/>
      <c r="AT127" s="41">
        <v>0</v>
      </c>
      <c r="AU127" s="42">
        <v>0</v>
      </c>
      <c r="AV127" s="42">
        <v>0</v>
      </c>
      <c r="AW127" s="42">
        <v>0</v>
      </c>
      <c r="AX127" s="41">
        <v>2020</v>
      </c>
      <c r="AY127" s="42">
        <v>40</v>
      </c>
      <c r="AZ127" s="42" t="s">
        <v>124</v>
      </c>
      <c r="BA127" s="42" t="s">
        <v>135</v>
      </c>
      <c r="BB127" s="42">
        <v>8.32</v>
      </c>
      <c r="BC127" s="45">
        <v>0</v>
      </c>
    </row>
    <row r="128" spans="1:55" s="46" customFormat="1" ht="31.5" x14ac:dyDescent="0.25">
      <c r="A128" s="38">
        <f t="shared" si="22"/>
        <v>93</v>
      </c>
      <c r="B128" s="39" t="s">
        <v>178</v>
      </c>
      <c r="C128" s="40"/>
      <c r="D128" s="40"/>
      <c r="E128" s="40"/>
      <c r="F128" s="40"/>
      <c r="G128" s="41">
        <v>0</v>
      </c>
      <c r="H128" s="42">
        <v>0</v>
      </c>
      <c r="I128" s="42">
        <v>0</v>
      </c>
      <c r="J128" s="42">
        <v>0</v>
      </c>
      <c r="K128" s="41">
        <v>0</v>
      </c>
      <c r="L128" s="42">
        <v>0</v>
      </c>
      <c r="M128" s="42">
        <v>0</v>
      </c>
      <c r="N128" s="42">
        <v>0</v>
      </c>
      <c r="O128" s="42">
        <v>0</v>
      </c>
      <c r="P128" s="41">
        <v>0</v>
      </c>
      <c r="Q128" s="43">
        <v>0</v>
      </c>
      <c r="R128" s="43">
        <v>0</v>
      </c>
      <c r="S128" s="43">
        <v>0</v>
      </c>
      <c r="T128" s="43">
        <v>0</v>
      </c>
      <c r="U128" s="43">
        <v>0</v>
      </c>
      <c r="V128" s="43">
        <v>1.9391093609999999</v>
      </c>
      <c r="W128" s="43">
        <v>0.13573765527000001</v>
      </c>
      <c r="X128" s="43">
        <v>1.7064162376799998</v>
      </c>
      <c r="Y128" s="43">
        <v>0</v>
      </c>
      <c r="Z128" s="43">
        <v>9.6955468049999993E-2</v>
      </c>
      <c r="AA128" s="43">
        <v>0.71051101900000013</v>
      </c>
      <c r="AB128" s="43">
        <v>4.9735771330000011E-2</v>
      </c>
      <c r="AC128" s="43">
        <v>0.62524969672000019</v>
      </c>
      <c r="AD128" s="43">
        <v>0</v>
      </c>
      <c r="AE128" s="43">
        <v>3.5525550950000005E-2</v>
      </c>
      <c r="AF128" s="43">
        <v>0</v>
      </c>
      <c r="AG128" s="43">
        <v>0</v>
      </c>
      <c r="AH128" s="43">
        <v>0</v>
      </c>
      <c r="AI128" s="43">
        <v>0</v>
      </c>
      <c r="AJ128" s="43">
        <v>0</v>
      </c>
      <c r="AK128" s="43">
        <v>-6.8000000000000005E-4</v>
      </c>
      <c r="AL128" s="43">
        <v>-4.7600000000000005E-5</v>
      </c>
      <c r="AM128" s="43">
        <v>-5.9840000000000013E-4</v>
      </c>
      <c r="AN128" s="43">
        <v>0</v>
      </c>
      <c r="AO128" s="43">
        <v>-3.4000000000000007E-5</v>
      </c>
      <c r="AP128" s="44"/>
      <c r="AQ128" s="44"/>
      <c r="AR128" s="44"/>
      <c r="AS128" s="44"/>
      <c r="AT128" s="41">
        <v>0</v>
      </c>
      <c r="AU128" s="42">
        <v>0</v>
      </c>
      <c r="AV128" s="42">
        <v>0</v>
      </c>
      <c r="AW128" s="42">
        <v>0</v>
      </c>
      <c r="AX128" s="41">
        <v>2017</v>
      </c>
      <c r="AY128" s="42">
        <v>40</v>
      </c>
      <c r="AZ128" s="42" t="s">
        <v>124</v>
      </c>
      <c r="BA128" s="42" t="s">
        <v>135</v>
      </c>
      <c r="BB128" s="42">
        <v>2.77</v>
      </c>
      <c r="BC128" s="45">
        <v>0</v>
      </c>
    </row>
    <row r="129" spans="1:55" s="46" customFormat="1" ht="31.5" x14ac:dyDescent="0.25">
      <c r="A129" s="38">
        <f t="shared" si="22"/>
        <v>94</v>
      </c>
      <c r="B129" s="39" t="s">
        <v>179</v>
      </c>
      <c r="C129" s="40"/>
      <c r="D129" s="40"/>
      <c r="E129" s="40"/>
      <c r="F129" s="40"/>
      <c r="G129" s="41">
        <v>0</v>
      </c>
      <c r="H129" s="42">
        <v>0</v>
      </c>
      <c r="I129" s="42">
        <v>0</v>
      </c>
      <c r="J129" s="42">
        <v>0</v>
      </c>
      <c r="K129" s="41">
        <v>0</v>
      </c>
      <c r="L129" s="42">
        <v>0</v>
      </c>
      <c r="M129" s="42">
        <v>0</v>
      </c>
      <c r="N129" s="42">
        <v>0</v>
      </c>
      <c r="O129" s="42">
        <v>0</v>
      </c>
      <c r="P129" s="41">
        <v>0</v>
      </c>
      <c r="Q129" s="43">
        <v>0</v>
      </c>
      <c r="R129" s="43">
        <v>0</v>
      </c>
      <c r="S129" s="43">
        <v>0</v>
      </c>
      <c r="T129" s="43">
        <v>0</v>
      </c>
      <c r="U129" s="43">
        <v>0</v>
      </c>
      <c r="V129" s="43">
        <v>-6.8000000000000005E-4</v>
      </c>
      <c r="W129" s="43">
        <v>-4.7600000000000005E-5</v>
      </c>
      <c r="X129" s="43">
        <v>-5.9840000000000013E-4</v>
      </c>
      <c r="Y129" s="43">
        <v>0</v>
      </c>
      <c r="Z129" s="43">
        <v>-3.4000000000000007E-5</v>
      </c>
      <c r="AA129" s="43">
        <v>6.8000000000000005E-4</v>
      </c>
      <c r="AB129" s="43">
        <v>4.7600000000000005E-5</v>
      </c>
      <c r="AC129" s="43">
        <v>5.9840000000000013E-4</v>
      </c>
      <c r="AD129" s="43">
        <v>0</v>
      </c>
      <c r="AE129" s="43">
        <v>3.4000000000000007E-5</v>
      </c>
      <c r="AF129" s="43">
        <v>0</v>
      </c>
      <c r="AG129" s="43">
        <v>0</v>
      </c>
      <c r="AH129" s="43">
        <v>0</v>
      </c>
      <c r="AI129" s="43">
        <v>0</v>
      </c>
      <c r="AJ129" s="43">
        <v>0</v>
      </c>
      <c r="AK129" s="43">
        <v>6.5580589529999997</v>
      </c>
      <c r="AL129" s="43">
        <v>0.45906412671000002</v>
      </c>
      <c r="AM129" s="43">
        <v>5.7710918786399992</v>
      </c>
      <c r="AN129" s="43">
        <v>0</v>
      </c>
      <c r="AO129" s="43">
        <v>0.32790294765</v>
      </c>
      <c r="AP129" s="44"/>
      <c r="AQ129" s="44"/>
      <c r="AR129" s="44"/>
      <c r="AS129" s="44"/>
      <c r="AT129" s="41">
        <v>0</v>
      </c>
      <c r="AU129" s="42">
        <v>0</v>
      </c>
      <c r="AV129" s="42">
        <v>0</v>
      </c>
      <c r="AW129" s="42">
        <v>0</v>
      </c>
      <c r="AX129" s="41">
        <v>2020</v>
      </c>
      <c r="AY129" s="42">
        <v>40</v>
      </c>
      <c r="AZ129" s="42" t="s">
        <v>124</v>
      </c>
      <c r="BA129" s="42" t="s">
        <v>135</v>
      </c>
      <c r="BB129" s="42">
        <v>6.17</v>
      </c>
      <c r="BC129" s="45">
        <v>0</v>
      </c>
    </row>
    <row r="130" spans="1:55" s="46" customFormat="1" ht="31.5" x14ac:dyDescent="0.25">
      <c r="A130" s="38">
        <f t="shared" si="22"/>
        <v>95</v>
      </c>
      <c r="B130" s="39" t="s">
        <v>180</v>
      </c>
      <c r="C130" s="40"/>
      <c r="D130" s="40"/>
      <c r="E130" s="40"/>
      <c r="F130" s="40"/>
      <c r="G130" s="41">
        <v>0</v>
      </c>
      <c r="H130" s="42">
        <v>0</v>
      </c>
      <c r="I130" s="42">
        <v>0</v>
      </c>
      <c r="J130" s="42">
        <v>0</v>
      </c>
      <c r="K130" s="41">
        <v>0</v>
      </c>
      <c r="L130" s="42">
        <v>0</v>
      </c>
      <c r="M130" s="42">
        <v>0</v>
      </c>
      <c r="N130" s="42">
        <v>0</v>
      </c>
      <c r="O130" s="42">
        <v>0</v>
      </c>
      <c r="P130" s="41">
        <v>0</v>
      </c>
      <c r="Q130" s="43">
        <v>0</v>
      </c>
      <c r="R130" s="43">
        <v>0</v>
      </c>
      <c r="S130" s="43">
        <v>0</v>
      </c>
      <c r="T130" s="43">
        <v>0</v>
      </c>
      <c r="U130" s="43">
        <v>0</v>
      </c>
      <c r="V130" s="43">
        <v>0</v>
      </c>
      <c r="W130" s="43">
        <v>0</v>
      </c>
      <c r="X130" s="43">
        <v>0</v>
      </c>
      <c r="Y130" s="43">
        <v>0</v>
      </c>
      <c r="Z130" s="43">
        <v>0</v>
      </c>
      <c r="AA130" s="43">
        <v>2.2317351799999998</v>
      </c>
      <c r="AB130" s="43">
        <v>0.1562214626</v>
      </c>
      <c r="AC130" s="43">
        <v>1.9639269583999999</v>
      </c>
      <c r="AD130" s="43">
        <v>0</v>
      </c>
      <c r="AE130" s="43">
        <v>0.11158675899999999</v>
      </c>
      <c r="AF130" s="43">
        <v>0</v>
      </c>
      <c r="AG130" s="43">
        <v>0</v>
      </c>
      <c r="AH130" s="43">
        <v>0</v>
      </c>
      <c r="AI130" s="43">
        <v>0</v>
      </c>
      <c r="AJ130" s="43">
        <v>0</v>
      </c>
      <c r="AK130" s="43">
        <v>-6.8000000000000005E-4</v>
      </c>
      <c r="AL130" s="43">
        <v>-4.7600000000000005E-5</v>
      </c>
      <c r="AM130" s="43">
        <v>-5.9840000000000013E-4</v>
      </c>
      <c r="AN130" s="43">
        <v>0</v>
      </c>
      <c r="AO130" s="43">
        <v>-3.4000000000000007E-5</v>
      </c>
      <c r="AP130" s="44"/>
      <c r="AQ130" s="44"/>
      <c r="AR130" s="44"/>
      <c r="AS130" s="44"/>
      <c r="AT130" s="41">
        <v>0</v>
      </c>
      <c r="AU130" s="42">
        <v>0</v>
      </c>
      <c r="AV130" s="42">
        <v>0</v>
      </c>
      <c r="AW130" s="42">
        <v>0</v>
      </c>
      <c r="AX130" s="41">
        <v>2017</v>
      </c>
      <c r="AY130" s="42">
        <v>40</v>
      </c>
      <c r="AZ130" s="42" t="s">
        <v>124</v>
      </c>
      <c r="BA130" s="42" t="s">
        <v>135</v>
      </c>
      <c r="BB130" s="42">
        <v>2.33</v>
      </c>
      <c r="BC130" s="45">
        <v>0</v>
      </c>
    </row>
    <row r="131" spans="1:55" s="46" customFormat="1" ht="31.5" x14ac:dyDescent="0.25">
      <c r="A131" s="38">
        <f t="shared" si="22"/>
        <v>96</v>
      </c>
      <c r="B131" s="39" t="s">
        <v>181</v>
      </c>
      <c r="C131" s="40"/>
      <c r="D131" s="40"/>
      <c r="E131" s="40"/>
      <c r="F131" s="40"/>
      <c r="G131" s="41">
        <v>0</v>
      </c>
      <c r="H131" s="42">
        <v>0</v>
      </c>
      <c r="I131" s="42">
        <v>0</v>
      </c>
      <c r="J131" s="42">
        <v>0</v>
      </c>
      <c r="K131" s="41">
        <v>0</v>
      </c>
      <c r="L131" s="42">
        <v>0</v>
      </c>
      <c r="M131" s="42">
        <v>0</v>
      </c>
      <c r="N131" s="42">
        <v>0</v>
      </c>
      <c r="O131" s="42">
        <v>0</v>
      </c>
      <c r="P131" s="41">
        <v>0</v>
      </c>
      <c r="Q131" s="43">
        <v>0</v>
      </c>
      <c r="R131" s="43">
        <v>0</v>
      </c>
      <c r="S131" s="43">
        <v>0</v>
      </c>
      <c r="T131" s="43">
        <v>0</v>
      </c>
      <c r="U131" s="43">
        <v>0</v>
      </c>
      <c r="V131" s="43">
        <v>-6.8000000000000005E-4</v>
      </c>
      <c r="W131" s="43">
        <v>-4.7600000000000005E-5</v>
      </c>
      <c r="X131" s="43">
        <v>-5.9840000000000013E-4</v>
      </c>
      <c r="Y131" s="43">
        <v>0</v>
      </c>
      <c r="Z131" s="43">
        <v>-3.4000000000000007E-5</v>
      </c>
      <c r="AA131" s="43">
        <v>6.8000000000000005E-4</v>
      </c>
      <c r="AB131" s="43">
        <v>4.7600000000000005E-5</v>
      </c>
      <c r="AC131" s="43">
        <v>5.9840000000000013E-4</v>
      </c>
      <c r="AD131" s="43">
        <v>0</v>
      </c>
      <c r="AE131" s="43">
        <v>3.4000000000000007E-5</v>
      </c>
      <c r="AF131" s="43">
        <v>1.0496644427999997</v>
      </c>
      <c r="AG131" s="43">
        <v>7.3476510995999986E-2</v>
      </c>
      <c r="AH131" s="43">
        <v>0.92370470966399976</v>
      </c>
      <c r="AI131" s="43">
        <v>0</v>
      </c>
      <c r="AJ131" s="43">
        <v>5.2483222139999987E-2</v>
      </c>
      <c r="AK131" s="43">
        <v>3.7342676371999999</v>
      </c>
      <c r="AL131" s="43">
        <v>0.26139873460400004</v>
      </c>
      <c r="AM131" s="43">
        <v>3.2861555207359996</v>
      </c>
      <c r="AN131" s="43">
        <v>0</v>
      </c>
      <c r="AO131" s="43">
        <v>0.18671338186</v>
      </c>
      <c r="AP131" s="44"/>
      <c r="AQ131" s="44"/>
      <c r="AR131" s="44"/>
      <c r="AS131" s="44"/>
      <c r="AT131" s="41">
        <v>0</v>
      </c>
      <c r="AU131" s="42">
        <v>0</v>
      </c>
      <c r="AV131" s="42">
        <v>0</v>
      </c>
      <c r="AW131" s="42">
        <v>0</v>
      </c>
      <c r="AX131" s="41">
        <v>2019</v>
      </c>
      <c r="AY131" s="42">
        <v>40</v>
      </c>
      <c r="AZ131" s="42" t="s">
        <v>124</v>
      </c>
      <c r="BA131" s="42" t="s">
        <v>135</v>
      </c>
      <c r="BB131" s="42">
        <v>4.8099999999999996</v>
      </c>
      <c r="BC131" s="45">
        <v>0</v>
      </c>
    </row>
    <row r="132" spans="1:55" s="46" customFormat="1" ht="31.5" x14ac:dyDescent="0.25">
      <c r="A132" s="38">
        <f t="shared" si="22"/>
        <v>97</v>
      </c>
      <c r="B132" s="39" t="s">
        <v>182</v>
      </c>
      <c r="C132" s="40"/>
      <c r="D132" s="40"/>
      <c r="E132" s="40"/>
      <c r="F132" s="40"/>
      <c r="G132" s="41">
        <v>0</v>
      </c>
      <c r="H132" s="42">
        <v>0</v>
      </c>
      <c r="I132" s="42">
        <v>0</v>
      </c>
      <c r="J132" s="42">
        <v>0</v>
      </c>
      <c r="K132" s="41">
        <v>0</v>
      </c>
      <c r="L132" s="42">
        <v>0</v>
      </c>
      <c r="M132" s="42">
        <v>0</v>
      </c>
      <c r="N132" s="42">
        <v>0</v>
      </c>
      <c r="O132" s="42">
        <v>0</v>
      </c>
      <c r="P132" s="41">
        <v>0</v>
      </c>
      <c r="Q132" s="43">
        <v>0</v>
      </c>
      <c r="R132" s="43">
        <v>0</v>
      </c>
      <c r="S132" s="43">
        <v>0</v>
      </c>
      <c r="T132" s="43">
        <v>0</v>
      </c>
      <c r="U132" s="43">
        <v>0</v>
      </c>
      <c r="V132" s="43">
        <v>-6.8000000000000005E-4</v>
      </c>
      <c r="W132" s="43">
        <v>-4.7600000000000005E-5</v>
      </c>
      <c r="X132" s="43">
        <v>-5.9840000000000013E-4</v>
      </c>
      <c r="Y132" s="43">
        <v>0</v>
      </c>
      <c r="Z132" s="43">
        <v>-3.4000000000000007E-5</v>
      </c>
      <c r="AA132" s="43">
        <v>6.8000000000000005E-4</v>
      </c>
      <c r="AB132" s="43">
        <v>4.7600000000000005E-5</v>
      </c>
      <c r="AC132" s="43">
        <v>5.9840000000000013E-4</v>
      </c>
      <c r="AD132" s="43">
        <v>0</v>
      </c>
      <c r="AE132" s="43">
        <v>3.4000000000000007E-5</v>
      </c>
      <c r="AF132" s="43">
        <v>0</v>
      </c>
      <c r="AG132" s="43">
        <v>0</v>
      </c>
      <c r="AH132" s="43">
        <v>0</v>
      </c>
      <c r="AI132" s="43">
        <v>0</v>
      </c>
      <c r="AJ132" s="43">
        <v>0</v>
      </c>
      <c r="AK132" s="43">
        <v>5.7614859950000001</v>
      </c>
      <c r="AL132" s="43">
        <v>0.40330401965000007</v>
      </c>
      <c r="AM132" s="43">
        <v>5.0701076756000001</v>
      </c>
      <c r="AN132" s="43">
        <v>0</v>
      </c>
      <c r="AO132" s="43">
        <v>0.28807429975000004</v>
      </c>
      <c r="AP132" s="44"/>
      <c r="AQ132" s="44"/>
      <c r="AR132" s="44"/>
      <c r="AS132" s="44"/>
      <c r="AT132" s="41">
        <v>0</v>
      </c>
      <c r="AU132" s="42">
        <v>0</v>
      </c>
      <c r="AV132" s="42">
        <v>0</v>
      </c>
      <c r="AW132" s="42">
        <v>0</v>
      </c>
      <c r="AX132" s="41">
        <v>2020</v>
      </c>
      <c r="AY132" s="42">
        <v>40</v>
      </c>
      <c r="AZ132" s="42" t="s">
        <v>124</v>
      </c>
      <c r="BA132" s="42" t="s">
        <v>135</v>
      </c>
      <c r="BB132" s="42">
        <v>10.84</v>
      </c>
      <c r="BC132" s="45">
        <v>0</v>
      </c>
    </row>
    <row r="133" spans="1:55" s="46" customFormat="1" ht="31.5" x14ac:dyDescent="0.25">
      <c r="A133" s="38">
        <f t="shared" si="22"/>
        <v>98</v>
      </c>
      <c r="B133" s="39" t="s">
        <v>183</v>
      </c>
      <c r="C133" s="40"/>
      <c r="D133" s="40"/>
      <c r="E133" s="40"/>
      <c r="F133" s="40"/>
      <c r="G133" s="41">
        <v>0</v>
      </c>
      <c r="H133" s="42">
        <v>0</v>
      </c>
      <c r="I133" s="42">
        <v>0</v>
      </c>
      <c r="J133" s="42">
        <v>0</v>
      </c>
      <c r="K133" s="41">
        <v>0</v>
      </c>
      <c r="L133" s="42">
        <v>0</v>
      </c>
      <c r="M133" s="42">
        <v>0</v>
      </c>
      <c r="N133" s="42">
        <v>0</v>
      </c>
      <c r="O133" s="42">
        <v>0</v>
      </c>
      <c r="P133" s="41">
        <v>0</v>
      </c>
      <c r="Q133" s="43">
        <v>0</v>
      </c>
      <c r="R133" s="43">
        <v>0</v>
      </c>
      <c r="S133" s="43">
        <v>0</v>
      </c>
      <c r="T133" s="43">
        <v>0</v>
      </c>
      <c r="U133" s="43">
        <v>0</v>
      </c>
      <c r="V133" s="43">
        <v>-6.8000000000000005E-4</v>
      </c>
      <c r="W133" s="43">
        <v>-4.7600000000000005E-5</v>
      </c>
      <c r="X133" s="43">
        <v>-5.9840000000000013E-4</v>
      </c>
      <c r="Y133" s="43">
        <v>0</v>
      </c>
      <c r="Z133" s="43">
        <v>-3.4000000000000007E-5</v>
      </c>
      <c r="AA133" s="43">
        <v>6.8000000000000005E-4</v>
      </c>
      <c r="AB133" s="43">
        <v>4.7600000000000005E-5</v>
      </c>
      <c r="AC133" s="43">
        <v>5.9840000000000013E-4</v>
      </c>
      <c r="AD133" s="43">
        <v>0</v>
      </c>
      <c r="AE133" s="43">
        <v>3.4000000000000007E-5</v>
      </c>
      <c r="AF133" s="43">
        <v>0</v>
      </c>
      <c r="AG133" s="43">
        <v>0</v>
      </c>
      <c r="AH133" s="43">
        <v>0</v>
      </c>
      <c r="AI133" s="43">
        <v>0</v>
      </c>
      <c r="AJ133" s="43">
        <v>0</v>
      </c>
      <c r="AK133" s="43">
        <v>4.9819053999999996</v>
      </c>
      <c r="AL133" s="43">
        <v>0.34873337799999998</v>
      </c>
      <c r="AM133" s="43">
        <v>4.3840767519999995</v>
      </c>
      <c r="AN133" s="43">
        <v>0</v>
      </c>
      <c r="AO133" s="43">
        <v>0.24909526999999998</v>
      </c>
      <c r="AP133" s="44"/>
      <c r="AQ133" s="44"/>
      <c r="AR133" s="44"/>
      <c r="AS133" s="44"/>
      <c r="AT133" s="41">
        <v>0</v>
      </c>
      <c r="AU133" s="42">
        <v>0</v>
      </c>
      <c r="AV133" s="42">
        <v>0</v>
      </c>
      <c r="AW133" s="42">
        <v>0</v>
      </c>
      <c r="AX133" s="41">
        <v>2019</v>
      </c>
      <c r="AY133" s="42">
        <v>40</v>
      </c>
      <c r="AZ133" s="42" t="s">
        <v>124</v>
      </c>
      <c r="BA133" s="42" t="s">
        <v>135</v>
      </c>
      <c r="BB133" s="42">
        <v>4.68</v>
      </c>
      <c r="BC133" s="45">
        <v>0</v>
      </c>
    </row>
    <row r="134" spans="1:55" s="46" customFormat="1" ht="31.5" x14ac:dyDescent="0.25">
      <c r="A134" s="38">
        <f t="shared" si="22"/>
        <v>99</v>
      </c>
      <c r="B134" s="39" t="s">
        <v>184</v>
      </c>
      <c r="C134" s="40"/>
      <c r="D134" s="40"/>
      <c r="E134" s="40"/>
      <c r="F134" s="40"/>
      <c r="G134" s="41">
        <v>0</v>
      </c>
      <c r="H134" s="42">
        <v>0</v>
      </c>
      <c r="I134" s="42">
        <v>0</v>
      </c>
      <c r="J134" s="42">
        <v>0</v>
      </c>
      <c r="K134" s="41">
        <v>0</v>
      </c>
      <c r="L134" s="42">
        <v>0</v>
      </c>
      <c r="M134" s="42">
        <v>0</v>
      </c>
      <c r="N134" s="42">
        <v>0</v>
      </c>
      <c r="O134" s="42">
        <v>0</v>
      </c>
      <c r="P134" s="41">
        <v>0</v>
      </c>
      <c r="Q134" s="43">
        <v>0</v>
      </c>
      <c r="R134" s="43">
        <v>0</v>
      </c>
      <c r="S134" s="43">
        <v>0</v>
      </c>
      <c r="T134" s="43">
        <v>0</v>
      </c>
      <c r="U134" s="43">
        <v>0</v>
      </c>
      <c r="V134" s="43">
        <v>-6.8000000000000005E-4</v>
      </c>
      <c r="W134" s="43">
        <v>-4.7600000000000005E-5</v>
      </c>
      <c r="X134" s="43">
        <v>-5.9840000000000013E-4</v>
      </c>
      <c r="Y134" s="43">
        <v>0</v>
      </c>
      <c r="Z134" s="43">
        <v>-3.4000000000000007E-5</v>
      </c>
      <c r="AA134" s="43">
        <v>6.8000000000000005E-4</v>
      </c>
      <c r="AB134" s="43">
        <v>4.7600000000000005E-5</v>
      </c>
      <c r="AC134" s="43">
        <v>5.9840000000000013E-4</v>
      </c>
      <c r="AD134" s="43">
        <v>0</v>
      </c>
      <c r="AE134" s="43">
        <v>3.4000000000000007E-5</v>
      </c>
      <c r="AF134" s="43">
        <v>0</v>
      </c>
      <c r="AG134" s="43">
        <v>0</v>
      </c>
      <c r="AH134" s="43">
        <v>0</v>
      </c>
      <c r="AI134" s="43">
        <v>0</v>
      </c>
      <c r="AJ134" s="43">
        <v>0</v>
      </c>
      <c r="AK134" s="43">
        <v>5.2937638785000001</v>
      </c>
      <c r="AL134" s="43">
        <v>0.37056347149500002</v>
      </c>
      <c r="AM134" s="43">
        <v>4.6585122130799999</v>
      </c>
      <c r="AN134" s="43">
        <v>0</v>
      </c>
      <c r="AO134" s="43">
        <v>0.26468819392500004</v>
      </c>
      <c r="AP134" s="44"/>
      <c r="AQ134" s="44"/>
      <c r="AR134" s="44"/>
      <c r="AS134" s="44"/>
      <c r="AT134" s="41">
        <v>0</v>
      </c>
      <c r="AU134" s="42">
        <v>0</v>
      </c>
      <c r="AV134" s="42">
        <v>0</v>
      </c>
      <c r="AW134" s="42">
        <v>0</v>
      </c>
      <c r="AX134" s="41">
        <v>2020</v>
      </c>
      <c r="AY134" s="42">
        <v>40</v>
      </c>
      <c r="AZ134" s="42" t="s">
        <v>124</v>
      </c>
      <c r="BA134" s="42" t="s">
        <v>135</v>
      </c>
      <c r="BB134" s="42">
        <v>9.9600000000000009</v>
      </c>
      <c r="BC134" s="45">
        <v>0</v>
      </c>
    </row>
    <row r="135" spans="1:55" s="46" customFormat="1" ht="31.5" x14ac:dyDescent="0.25">
      <c r="A135" s="38">
        <f t="shared" si="22"/>
        <v>100</v>
      </c>
      <c r="B135" s="39" t="s">
        <v>185</v>
      </c>
      <c r="C135" s="40"/>
      <c r="D135" s="40"/>
      <c r="E135" s="40"/>
      <c r="F135" s="40"/>
      <c r="G135" s="41">
        <v>0</v>
      </c>
      <c r="H135" s="42">
        <v>0</v>
      </c>
      <c r="I135" s="42">
        <v>0</v>
      </c>
      <c r="J135" s="42">
        <v>0</v>
      </c>
      <c r="K135" s="41">
        <v>0</v>
      </c>
      <c r="L135" s="42">
        <v>0</v>
      </c>
      <c r="M135" s="42">
        <v>0</v>
      </c>
      <c r="N135" s="42">
        <v>0</v>
      </c>
      <c r="O135" s="42">
        <v>0</v>
      </c>
      <c r="P135" s="41">
        <v>0</v>
      </c>
      <c r="Q135" s="43">
        <v>0</v>
      </c>
      <c r="R135" s="43">
        <v>0</v>
      </c>
      <c r="S135" s="43">
        <v>0</v>
      </c>
      <c r="T135" s="43">
        <v>0</v>
      </c>
      <c r="U135" s="43">
        <v>0</v>
      </c>
      <c r="V135" s="43">
        <v>-6.8000000000000005E-4</v>
      </c>
      <c r="W135" s="43">
        <v>-4.7600000000000005E-5</v>
      </c>
      <c r="X135" s="43">
        <v>-5.9840000000000013E-4</v>
      </c>
      <c r="Y135" s="43">
        <v>0</v>
      </c>
      <c r="Z135" s="43">
        <v>-3.4000000000000007E-5</v>
      </c>
      <c r="AA135" s="43">
        <v>6.8000000000000005E-4</v>
      </c>
      <c r="AB135" s="43">
        <v>4.7600000000000005E-5</v>
      </c>
      <c r="AC135" s="43">
        <v>5.9840000000000013E-4</v>
      </c>
      <c r="AD135" s="43">
        <v>0</v>
      </c>
      <c r="AE135" s="43">
        <v>3.4000000000000007E-5</v>
      </c>
      <c r="AF135" s="43">
        <v>0</v>
      </c>
      <c r="AG135" s="43">
        <v>0</v>
      </c>
      <c r="AH135" s="43">
        <v>0</v>
      </c>
      <c r="AI135" s="43">
        <v>0</v>
      </c>
      <c r="AJ135" s="43">
        <v>0</v>
      </c>
      <c r="AK135" s="43">
        <v>3.2634243724999998</v>
      </c>
      <c r="AL135" s="43">
        <v>0.228439706075</v>
      </c>
      <c r="AM135" s="43">
        <v>2.8718134477999997</v>
      </c>
      <c r="AN135" s="43">
        <v>0</v>
      </c>
      <c r="AO135" s="43">
        <v>0.163171218625</v>
      </c>
      <c r="AP135" s="44"/>
      <c r="AQ135" s="44"/>
      <c r="AR135" s="44"/>
      <c r="AS135" s="44"/>
      <c r="AT135" s="41">
        <v>0</v>
      </c>
      <c r="AU135" s="42">
        <v>0</v>
      </c>
      <c r="AV135" s="42">
        <v>0</v>
      </c>
      <c r="AW135" s="42">
        <v>0</v>
      </c>
      <c r="AX135" s="41">
        <v>2020</v>
      </c>
      <c r="AY135" s="42">
        <v>40</v>
      </c>
      <c r="AZ135" s="42" t="s">
        <v>124</v>
      </c>
      <c r="BA135" s="42" t="s">
        <v>135</v>
      </c>
      <c r="BB135" s="42">
        <v>6.14</v>
      </c>
      <c r="BC135" s="45">
        <v>0</v>
      </c>
    </row>
    <row r="136" spans="1:55" s="46" customFormat="1" ht="31.5" x14ac:dyDescent="0.25">
      <c r="A136" s="38">
        <f t="shared" si="22"/>
        <v>101</v>
      </c>
      <c r="B136" s="39" t="s">
        <v>186</v>
      </c>
      <c r="C136" s="40"/>
      <c r="D136" s="40"/>
      <c r="E136" s="40"/>
      <c r="F136" s="40"/>
      <c r="G136" s="41">
        <v>0</v>
      </c>
      <c r="H136" s="42">
        <v>0</v>
      </c>
      <c r="I136" s="42">
        <v>0</v>
      </c>
      <c r="J136" s="42">
        <v>0</v>
      </c>
      <c r="K136" s="41">
        <v>0</v>
      </c>
      <c r="L136" s="42">
        <v>0</v>
      </c>
      <c r="M136" s="42">
        <v>0</v>
      </c>
      <c r="N136" s="42">
        <v>0</v>
      </c>
      <c r="O136" s="42">
        <v>0</v>
      </c>
      <c r="P136" s="41">
        <v>0</v>
      </c>
      <c r="Q136" s="43">
        <v>0</v>
      </c>
      <c r="R136" s="43">
        <v>0</v>
      </c>
      <c r="S136" s="43">
        <v>0</v>
      </c>
      <c r="T136" s="43">
        <v>0</v>
      </c>
      <c r="U136" s="43">
        <v>0</v>
      </c>
      <c r="V136" s="43">
        <v>-6.8000000000000005E-4</v>
      </c>
      <c r="W136" s="43">
        <v>-4.7600000000000005E-5</v>
      </c>
      <c r="X136" s="43">
        <v>-5.9840000000000013E-4</v>
      </c>
      <c r="Y136" s="43">
        <v>0</v>
      </c>
      <c r="Z136" s="43">
        <v>-3.4000000000000007E-5</v>
      </c>
      <c r="AA136" s="43">
        <v>6.8000000000000005E-4</v>
      </c>
      <c r="AB136" s="43">
        <v>4.7600000000000005E-5</v>
      </c>
      <c r="AC136" s="43">
        <v>5.9840000000000013E-4</v>
      </c>
      <c r="AD136" s="43">
        <v>0</v>
      </c>
      <c r="AE136" s="43">
        <v>3.4000000000000007E-5</v>
      </c>
      <c r="AF136" s="43">
        <v>0</v>
      </c>
      <c r="AG136" s="43">
        <v>0</v>
      </c>
      <c r="AH136" s="43">
        <v>0</v>
      </c>
      <c r="AI136" s="43">
        <v>0</v>
      </c>
      <c r="AJ136" s="43">
        <v>0</v>
      </c>
      <c r="AK136" s="43">
        <v>2.8206551599999998</v>
      </c>
      <c r="AL136" s="43">
        <v>0.19744586120000002</v>
      </c>
      <c r="AM136" s="43">
        <v>2.4821765407999998</v>
      </c>
      <c r="AN136" s="43">
        <v>0</v>
      </c>
      <c r="AO136" s="43">
        <v>0.14103275800000001</v>
      </c>
      <c r="AP136" s="44"/>
      <c r="AQ136" s="44"/>
      <c r="AR136" s="44"/>
      <c r="AS136" s="44"/>
      <c r="AT136" s="41">
        <v>0</v>
      </c>
      <c r="AU136" s="42">
        <v>0</v>
      </c>
      <c r="AV136" s="42">
        <v>0</v>
      </c>
      <c r="AW136" s="42">
        <v>0</v>
      </c>
      <c r="AX136" s="41">
        <v>2019</v>
      </c>
      <c r="AY136" s="42">
        <v>40</v>
      </c>
      <c r="AZ136" s="42" t="s">
        <v>124</v>
      </c>
      <c r="BA136" s="42" t="s">
        <v>135</v>
      </c>
      <c r="BB136" s="42">
        <v>2.65</v>
      </c>
      <c r="BC136" s="45">
        <v>0</v>
      </c>
    </row>
    <row r="137" spans="1:55" s="46" customFormat="1" ht="31.5" x14ac:dyDescent="0.25">
      <c r="A137" s="38">
        <f t="shared" si="22"/>
        <v>102</v>
      </c>
      <c r="B137" s="39" t="s">
        <v>187</v>
      </c>
      <c r="C137" s="40"/>
      <c r="D137" s="40"/>
      <c r="E137" s="40"/>
      <c r="F137" s="40"/>
      <c r="G137" s="41">
        <v>0</v>
      </c>
      <c r="H137" s="42">
        <v>0</v>
      </c>
      <c r="I137" s="42">
        <v>0</v>
      </c>
      <c r="J137" s="42">
        <v>0</v>
      </c>
      <c r="K137" s="41">
        <v>0</v>
      </c>
      <c r="L137" s="42">
        <v>0</v>
      </c>
      <c r="M137" s="42">
        <v>0</v>
      </c>
      <c r="N137" s="42">
        <v>0</v>
      </c>
      <c r="O137" s="42">
        <v>0</v>
      </c>
      <c r="P137" s="41">
        <v>0</v>
      </c>
      <c r="Q137" s="43">
        <v>0</v>
      </c>
      <c r="R137" s="43">
        <v>0</v>
      </c>
      <c r="S137" s="43">
        <v>0</v>
      </c>
      <c r="T137" s="43">
        <v>0</v>
      </c>
      <c r="U137" s="43">
        <v>0</v>
      </c>
      <c r="V137" s="43">
        <v>-6.8000000000000005E-4</v>
      </c>
      <c r="W137" s="43">
        <v>-4.7600000000000005E-5</v>
      </c>
      <c r="X137" s="43">
        <v>-5.9840000000000013E-4</v>
      </c>
      <c r="Y137" s="43">
        <v>0</v>
      </c>
      <c r="Z137" s="43">
        <v>-3.4000000000000007E-5</v>
      </c>
      <c r="AA137" s="43">
        <v>6.8000000000000005E-4</v>
      </c>
      <c r="AB137" s="43">
        <v>4.7600000000000005E-5</v>
      </c>
      <c r="AC137" s="43">
        <v>5.9840000000000013E-4</v>
      </c>
      <c r="AD137" s="43">
        <v>0</v>
      </c>
      <c r="AE137" s="43">
        <v>3.4000000000000007E-5</v>
      </c>
      <c r="AF137" s="43">
        <v>0</v>
      </c>
      <c r="AG137" s="43">
        <v>0</v>
      </c>
      <c r="AH137" s="43">
        <v>0</v>
      </c>
      <c r="AI137" s="43">
        <v>0</v>
      </c>
      <c r="AJ137" s="43">
        <v>0</v>
      </c>
      <c r="AK137" s="43">
        <v>4.3636343064999998</v>
      </c>
      <c r="AL137" s="43">
        <v>0.30545440145500002</v>
      </c>
      <c r="AM137" s="43">
        <v>3.8399981897199997</v>
      </c>
      <c r="AN137" s="43">
        <v>0</v>
      </c>
      <c r="AO137" s="43">
        <v>0.218181715325</v>
      </c>
      <c r="AP137" s="44"/>
      <c r="AQ137" s="44"/>
      <c r="AR137" s="44"/>
      <c r="AS137" s="44"/>
      <c r="AT137" s="41">
        <v>0</v>
      </c>
      <c r="AU137" s="42">
        <v>0</v>
      </c>
      <c r="AV137" s="42">
        <v>0</v>
      </c>
      <c r="AW137" s="42">
        <v>0</v>
      </c>
      <c r="AX137" s="41">
        <v>2020</v>
      </c>
      <c r="AY137" s="42">
        <v>40</v>
      </c>
      <c r="AZ137" s="42" t="s">
        <v>124</v>
      </c>
      <c r="BA137" s="42" t="s">
        <v>135</v>
      </c>
      <c r="BB137" s="42">
        <v>8.2100000000000009</v>
      </c>
      <c r="BC137" s="45">
        <v>0</v>
      </c>
    </row>
    <row r="138" spans="1:55" s="46" customFormat="1" ht="31.5" x14ac:dyDescent="0.25">
      <c r="A138" s="38">
        <f t="shared" si="22"/>
        <v>103</v>
      </c>
      <c r="B138" s="39" t="s">
        <v>188</v>
      </c>
      <c r="C138" s="40"/>
      <c r="D138" s="40"/>
      <c r="E138" s="40"/>
      <c r="F138" s="40"/>
      <c r="G138" s="41">
        <v>0</v>
      </c>
      <c r="H138" s="42">
        <v>0</v>
      </c>
      <c r="I138" s="42">
        <v>0</v>
      </c>
      <c r="J138" s="42">
        <v>0</v>
      </c>
      <c r="K138" s="41">
        <v>0</v>
      </c>
      <c r="L138" s="42">
        <v>0</v>
      </c>
      <c r="M138" s="42">
        <v>0</v>
      </c>
      <c r="N138" s="42">
        <v>0</v>
      </c>
      <c r="O138" s="42">
        <v>0</v>
      </c>
      <c r="P138" s="41">
        <v>0</v>
      </c>
      <c r="Q138" s="43">
        <v>0</v>
      </c>
      <c r="R138" s="43">
        <v>0</v>
      </c>
      <c r="S138" s="43">
        <v>0</v>
      </c>
      <c r="T138" s="43">
        <v>0</v>
      </c>
      <c r="U138" s="43">
        <v>0</v>
      </c>
      <c r="V138" s="43">
        <v>-6.8000000000000005E-4</v>
      </c>
      <c r="W138" s="43">
        <v>-4.7600000000000005E-5</v>
      </c>
      <c r="X138" s="43">
        <v>-5.9840000000000013E-4</v>
      </c>
      <c r="Y138" s="43">
        <v>0</v>
      </c>
      <c r="Z138" s="43">
        <v>-3.4000000000000007E-5</v>
      </c>
      <c r="AA138" s="43">
        <v>6.8000000000000005E-4</v>
      </c>
      <c r="AB138" s="43">
        <v>4.7600000000000005E-5</v>
      </c>
      <c r="AC138" s="43">
        <v>5.9840000000000013E-4</v>
      </c>
      <c r="AD138" s="43">
        <v>0</v>
      </c>
      <c r="AE138" s="43">
        <v>3.4000000000000007E-5</v>
      </c>
      <c r="AF138" s="43">
        <v>0</v>
      </c>
      <c r="AG138" s="43">
        <v>0</v>
      </c>
      <c r="AH138" s="43">
        <v>0</v>
      </c>
      <c r="AI138" s="43">
        <v>0</v>
      </c>
      <c r="AJ138" s="43">
        <v>0</v>
      </c>
      <c r="AK138" s="43">
        <v>4.4858799170000001</v>
      </c>
      <c r="AL138" s="43">
        <v>0.31401159419000002</v>
      </c>
      <c r="AM138" s="43">
        <v>3.9475743269599999</v>
      </c>
      <c r="AN138" s="43">
        <v>0</v>
      </c>
      <c r="AO138" s="43">
        <v>0.22429399585000001</v>
      </c>
      <c r="AP138" s="44"/>
      <c r="AQ138" s="44"/>
      <c r="AR138" s="44"/>
      <c r="AS138" s="44"/>
      <c r="AT138" s="41">
        <v>0</v>
      </c>
      <c r="AU138" s="42">
        <v>0</v>
      </c>
      <c r="AV138" s="42">
        <v>0</v>
      </c>
      <c r="AW138" s="42">
        <v>0</v>
      </c>
      <c r="AX138" s="41">
        <v>2020</v>
      </c>
      <c r="AY138" s="42">
        <v>40</v>
      </c>
      <c r="AZ138" s="42" t="s">
        <v>124</v>
      </c>
      <c r="BA138" s="42" t="s">
        <v>135</v>
      </c>
      <c r="BB138" s="42">
        <v>8.44</v>
      </c>
      <c r="BC138" s="45">
        <v>0</v>
      </c>
    </row>
    <row r="139" spans="1:55" s="46" customFormat="1" ht="31.5" x14ac:dyDescent="0.25">
      <c r="A139" s="38">
        <f t="shared" si="22"/>
        <v>104</v>
      </c>
      <c r="B139" s="39" t="s">
        <v>189</v>
      </c>
      <c r="C139" s="40"/>
      <c r="D139" s="40"/>
      <c r="E139" s="40"/>
      <c r="F139" s="40"/>
      <c r="G139" s="41">
        <v>0</v>
      </c>
      <c r="H139" s="42">
        <v>0</v>
      </c>
      <c r="I139" s="42">
        <v>0</v>
      </c>
      <c r="J139" s="42">
        <v>0</v>
      </c>
      <c r="K139" s="41">
        <v>0</v>
      </c>
      <c r="L139" s="42">
        <v>0</v>
      </c>
      <c r="M139" s="42">
        <v>0</v>
      </c>
      <c r="N139" s="42">
        <v>0</v>
      </c>
      <c r="O139" s="42">
        <v>0</v>
      </c>
      <c r="P139" s="41">
        <v>0</v>
      </c>
      <c r="Q139" s="43">
        <v>0</v>
      </c>
      <c r="R139" s="43">
        <v>0</v>
      </c>
      <c r="S139" s="43">
        <v>0</v>
      </c>
      <c r="T139" s="43">
        <v>0</v>
      </c>
      <c r="U139" s="43">
        <v>0</v>
      </c>
      <c r="V139" s="43">
        <v>0</v>
      </c>
      <c r="W139" s="43">
        <v>0</v>
      </c>
      <c r="X139" s="43">
        <v>0</v>
      </c>
      <c r="Y139" s="43">
        <v>0</v>
      </c>
      <c r="Z139" s="43">
        <v>0</v>
      </c>
      <c r="AA139" s="43">
        <v>2.5252707999999999</v>
      </c>
      <c r="AB139" s="43">
        <v>0.176768956</v>
      </c>
      <c r="AC139" s="43">
        <v>2.2222383039999998</v>
      </c>
      <c r="AD139" s="43">
        <v>0</v>
      </c>
      <c r="AE139" s="43">
        <v>0.12626354000000001</v>
      </c>
      <c r="AF139" s="43">
        <v>0</v>
      </c>
      <c r="AG139" s="43">
        <v>0</v>
      </c>
      <c r="AH139" s="43">
        <v>0</v>
      </c>
      <c r="AI139" s="43">
        <v>0</v>
      </c>
      <c r="AJ139" s="43">
        <v>0</v>
      </c>
      <c r="AK139" s="43">
        <v>-6.8000000000000005E-4</v>
      </c>
      <c r="AL139" s="43">
        <v>-4.7600000000000005E-5</v>
      </c>
      <c r="AM139" s="43">
        <v>-5.9840000000000013E-4</v>
      </c>
      <c r="AN139" s="43">
        <v>0</v>
      </c>
      <c r="AO139" s="43">
        <v>-3.4000000000000007E-5</v>
      </c>
      <c r="AP139" s="44"/>
      <c r="AQ139" s="44"/>
      <c r="AR139" s="44"/>
      <c r="AS139" s="44"/>
      <c r="AT139" s="41">
        <v>0</v>
      </c>
      <c r="AU139" s="42">
        <v>0</v>
      </c>
      <c r="AV139" s="42">
        <v>0</v>
      </c>
      <c r="AW139" s="42">
        <v>0</v>
      </c>
      <c r="AX139" s="41">
        <v>2017</v>
      </c>
      <c r="AY139" s="42">
        <v>40</v>
      </c>
      <c r="AZ139" s="42" t="s">
        <v>124</v>
      </c>
      <c r="BA139" s="42" t="s">
        <v>135</v>
      </c>
      <c r="BB139" s="42">
        <v>2.64</v>
      </c>
      <c r="BC139" s="45">
        <v>0</v>
      </c>
    </row>
    <row r="140" spans="1:55" s="46" customFormat="1" ht="31.5" x14ac:dyDescent="0.25">
      <c r="A140" s="38">
        <f t="shared" si="22"/>
        <v>105</v>
      </c>
      <c r="B140" s="39" t="s">
        <v>190</v>
      </c>
      <c r="C140" s="40"/>
      <c r="D140" s="40"/>
      <c r="E140" s="40"/>
      <c r="F140" s="40"/>
      <c r="G140" s="41">
        <v>0</v>
      </c>
      <c r="H140" s="42">
        <v>0</v>
      </c>
      <c r="I140" s="42">
        <v>0</v>
      </c>
      <c r="J140" s="42">
        <v>0</v>
      </c>
      <c r="K140" s="41">
        <v>0</v>
      </c>
      <c r="L140" s="42">
        <v>0</v>
      </c>
      <c r="M140" s="42">
        <v>0</v>
      </c>
      <c r="N140" s="42">
        <v>0</v>
      </c>
      <c r="O140" s="42">
        <v>0</v>
      </c>
      <c r="P140" s="41">
        <v>0</v>
      </c>
      <c r="Q140" s="43">
        <v>0</v>
      </c>
      <c r="R140" s="43">
        <v>0</v>
      </c>
      <c r="S140" s="43">
        <v>0</v>
      </c>
      <c r="T140" s="43">
        <v>0</v>
      </c>
      <c r="U140" s="43">
        <v>0</v>
      </c>
      <c r="V140" s="43">
        <v>-6.8000000000000005E-4</v>
      </c>
      <c r="W140" s="43">
        <v>-4.7600000000000005E-5</v>
      </c>
      <c r="X140" s="43">
        <v>-5.9840000000000013E-4</v>
      </c>
      <c r="Y140" s="43">
        <v>0</v>
      </c>
      <c r="Z140" s="43">
        <v>-3.4000000000000007E-5</v>
      </c>
      <c r="AA140" s="43">
        <v>6.8000000000000005E-4</v>
      </c>
      <c r="AB140" s="43">
        <v>4.7600000000000005E-5</v>
      </c>
      <c r="AC140" s="43">
        <v>5.9840000000000013E-4</v>
      </c>
      <c r="AD140" s="43">
        <v>0</v>
      </c>
      <c r="AE140" s="43">
        <v>3.4000000000000007E-5</v>
      </c>
      <c r="AF140" s="43">
        <v>0</v>
      </c>
      <c r="AG140" s="43">
        <v>0</v>
      </c>
      <c r="AH140" s="43">
        <v>0</v>
      </c>
      <c r="AI140" s="43">
        <v>0</v>
      </c>
      <c r="AJ140" s="43">
        <v>0</v>
      </c>
      <c r="AK140" s="43">
        <v>4.5071402425000002</v>
      </c>
      <c r="AL140" s="43">
        <v>0.31549981697500007</v>
      </c>
      <c r="AM140" s="43">
        <v>3.9662834133999998</v>
      </c>
      <c r="AN140" s="43">
        <v>0</v>
      </c>
      <c r="AO140" s="43">
        <v>0.22535701212500003</v>
      </c>
      <c r="AP140" s="44"/>
      <c r="AQ140" s="44"/>
      <c r="AR140" s="44"/>
      <c r="AS140" s="44"/>
      <c r="AT140" s="41">
        <v>0</v>
      </c>
      <c r="AU140" s="42">
        <v>0</v>
      </c>
      <c r="AV140" s="42">
        <v>0</v>
      </c>
      <c r="AW140" s="42">
        <v>0</v>
      </c>
      <c r="AX140" s="41">
        <v>2020</v>
      </c>
      <c r="AY140" s="42">
        <v>40</v>
      </c>
      <c r="AZ140" s="42" t="s">
        <v>124</v>
      </c>
      <c r="BA140" s="42" t="s">
        <v>135</v>
      </c>
      <c r="BB140" s="42">
        <v>8.48</v>
      </c>
      <c r="BC140" s="45">
        <v>0</v>
      </c>
    </row>
    <row r="141" spans="1:55" s="46" customFormat="1" ht="31.5" x14ac:dyDescent="0.25">
      <c r="A141" s="38">
        <f t="shared" si="22"/>
        <v>106</v>
      </c>
      <c r="B141" s="39" t="s">
        <v>191</v>
      </c>
      <c r="C141" s="40"/>
      <c r="D141" s="40"/>
      <c r="E141" s="40"/>
      <c r="F141" s="40"/>
      <c r="G141" s="41">
        <v>0</v>
      </c>
      <c r="H141" s="42">
        <v>0</v>
      </c>
      <c r="I141" s="42">
        <v>0</v>
      </c>
      <c r="J141" s="42">
        <v>0</v>
      </c>
      <c r="K141" s="41">
        <v>0</v>
      </c>
      <c r="L141" s="42">
        <v>0</v>
      </c>
      <c r="M141" s="42">
        <v>0</v>
      </c>
      <c r="N141" s="42">
        <v>0</v>
      </c>
      <c r="O141" s="42">
        <v>0</v>
      </c>
      <c r="P141" s="41">
        <v>0</v>
      </c>
      <c r="Q141" s="43">
        <v>0</v>
      </c>
      <c r="R141" s="43">
        <v>0</v>
      </c>
      <c r="S141" s="43">
        <v>0</v>
      </c>
      <c r="T141" s="43">
        <v>0</v>
      </c>
      <c r="U141" s="43">
        <v>0</v>
      </c>
      <c r="V141" s="43">
        <v>-6.8000000000000005E-4</v>
      </c>
      <c r="W141" s="43">
        <v>-4.7600000000000005E-5</v>
      </c>
      <c r="X141" s="43">
        <v>-5.9840000000000013E-4</v>
      </c>
      <c r="Y141" s="43">
        <v>0</v>
      </c>
      <c r="Z141" s="43">
        <v>-3.4000000000000007E-5</v>
      </c>
      <c r="AA141" s="43">
        <v>6.8000000000000005E-4</v>
      </c>
      <c r="AB141" s="43">
        <v>4.7600000000000005E-5</v>
      </c>
      <c r="AC141" s="43">
        <v>5.9840000000000013E-4</v>
      </c>
      <c r="AD141" s="43">
        <v>0</v>
      </c>
      <c r="AE141" s="43">
        <v>3.4000000000000007E-5</v>
      </c>
      <c r="AF141" s="43">
        <v>1.0377192284999999</v>
      </c>
      <c r="AG141" s="43">
        <v>7.2640345994999994E-2</v>
      </c>
      <c r="AH141" s="43">
        <v>0.91319292107999983</v>
      </c>
      <c r="AI141" s="43">
        <v>0</v>
      </c>
      <c r="AJ141" s="43">
        <v>5.1885961424999995E-2</v>
      </c>
      <c r="AK141" s="43">
        <v>2.6027208714999999</v>
      </c>
      <c r="AL141" s="43">
        <v>0.182190461005</v>
      </c>
      <c r="AM141" s="43">
        <v>2.2903943669200002</v>
      </c>
      <c r="AN141" s="43">
        <v>0</v>
      </c>
      <c r="AO141" s="43">
        <v>0.130136043575</v>
      </c>
      <c r="AP141" s="44"/>
      <c r="AQ141" s="44"/>
      <c r="AR141" s="44"/>
      <c r="AS141" s="44"/>
      <c r="AT141" s="41">
        <v>0</v>
      </c>
      <c r="AU141" s="42">
        <v>0</v>
      </c>
      <c r="AV141" s="42">
        <v>0</v>
      </c>
      <c r="AW141" s="42">
        <v>0</v>
      </c>
      <c r="AX141" s="41">
        <v>2019</v>
      </c>
      <c r="AY141" s="42">
        <v>40</v>
      </c>
      <c r="AZ141" s="42" t="s">
        <v>124</v>
      </c>
      <c r="BA141" s="42" t="s">
        <v>135</v>
      </c>
      <c r="BB141" s="42">
        <v>3.42</v>
      </c>
      <c r="BC141" s="45">
        <v>0</v>
      </c>
    </row>
    <row r="142" spans="1:55" s="46" customFormat="1" ht="31.5" x14ac:dyDescent="0.25">
      <c r="A142" s="38">
        <f t="shared" si="22"/>
        <v>107</v>
      </c>
      <c r="B142" s="39" t="s">
        <v>192</v>
      </c>
      <c r="C142" s="40"/>
      <c r="D142" s="40"/>
      <c r="E142" s="40"/>
      <c r="F142" s="40"/>
      <c r="G142" s="41">
        <v>0</v>
      </c>
      <c r="H142" s="42">
        <v>0</v>
      </c>
      <c r="I142" s="42">
        <v>0</v>
      </c>
      <c r="J142" s="42">
        <v>0</v>
      </c>
      <c r="K142" s="41">
        <v>0</v>
      </c>
      <c r="L142" s="42">
        <v>0</v>
      </c>
      <c r="M142" s="42">
        <v>0</v>
      </c>
      <c r="N142" s="42">
        <v>0</v>
      </c>
      <c r="O142" s="42">
        <v>0</v>
      </c>
      <c r="P142" s="41">
        <v>0</v>
      </c>
      <c r="Q142" s="43">
        <v>0</v>
      </c>
      <c r="R142" s="43">
        <v>0</v>
      </c>
      <c r="S142" s="43">
        <v>0</v>
      </c>
      <c r="T142" s="43">
        <v>0</v>
      </c>
      <c r="U142" s="43">
        <v>0</v>
      </c>
      <c r="V142" s="43">
        <v>-6.8000000000000005E-4</v>
      </c>
      <c r="W142" s="43">
        <v>-4.7600000000000005E-5</v>
      </c>
      <c r="X142" s="43">
        <v>-5.9840000000000013E-4</v>
      </c>
      <c r="Y142" s="43">
        <v>0</v>
      </c>
      <c r="Z142" s="43">
        <v>-3.4000000000000007E-5</v>
      </c>
      <c r="AA142" s="43">
        <v>6.8000000000000005E-4</v>
      </c>
      <c r="AB142" s="43">
        <v>4.7600000000000005E-5</v>
      </c>
      <c r="AC142" s="43">
        <v>5.9840000000000013E-4</v>
      </c>
      <c r="AD142" s="43">
        <v>0</v>
      </c>
      <c r="AE142" s="43">
        <v>3.4000000000000007E-5</v>
      </c>
      <c r="AF142" s="43">
        <v>0.96489682649999986</v>
      </c>
      <c r="AG142" s="43">
        <v>6.7542777855E-2</v>
      </c>
      <c r="AH142" s="43">
        <v>0.84910920731999995</v>
      </c>
      <c r="AI142" s="43">
        <v>0</v>
      </c>
      <c r="AJ142" s="43">
        <v>4.8244841324999996E-2</v>
      </c>
      <c r="AK142" s="43">
        <v>2.4200260734999999</v>
      </c>
      <c r="AL142" s="43">
        <v>0.16940182514500002</v>
      </c>
      <c r="AM142" s="43">
        <v>2.1296229446799999</v>
      </c>
      <c r="AN142" s="43">
        <v>0</v>
      </c>
      <c r="AO142" s="43">
        <v>0.121001303675</v>
      </c>
      <c r="AP142" s="44"/>
      <c r="AQ142" s="44"/>
      <c r="AR142" s="44"/>
      <c r="AS142" s="44"/>
      <c r="AT142" s="41">
        <v>0</v>
      </c>
      <c r="AU142" s="42">
        <v>0</v>
      </c>
      <c r="AV142" s="42">
        <v>0</v>
      </c>
      <c r="AW142" s="42">
        <v>0</v>
      </c>
      <c r="AX142" s="41">
        <v>2019</v>
      </c>
      <c r="AY142" s="42">
        <v>40</v>
      </c>
      <c r="AZ142" s="42" t="s">
        <v>124</v>
      </c>
      <c r="BA142" s="42" t="s">
        <v>135</v>
      </c>
      <c r="BB142" s="42">
        <v>3.18</v>
      </c>
      <c r="BC142" s="45">
        <v>0</v>
      </c>
    </row>
    <row r="143" spans="1:55" s="46" customFormat="1" ht="31.5" x14ac:dyDescent="0.25">
      <c r="A143" s="38">
        <f t="shared" si="22"/>
        <v>108</v>
      </c>
      <c r="B143" s="39" t="s">
        <v>193</v>
      </c>
      <c r="C143" s="40"/>
      <c r="D143" s="40"/>
      <c r="E143" s="40"/>
      <c r="F143" s="40"/>
      <c r="G143" s="41">
        <v>0</v>
      </c>
      <c r="H143" s="42">
        <v>0</v>
      </c>
      <c r="I143" s="42">
        <v>0</v>
      </c>
      <c r="J143" s="42">
        <v>0</v>
      </c>
      <c r="K143" s="41">
        <v>0</v>
      </c>
      <c r="L143" s="42">
        <v>0</v>
      </c>
      <c r="M143" s="42">
        <v>0</v>
      </c>
      <c r="N143" s="42">
        <v>0</v>
      </c>
      <c r="O143" s="42">
        <v>0</v>
      </c>
      <c r="P143" s="41">
        <v>0</v>
      </c>
      <c r="Q143" s="43">
        <v>0</v>
      </c>
      <c r="R143" s="43">
        <v>0</v>
      </c>
      <c r="S143" s="43">
        <v>0</v>
      </c>
      <c r="T143" s="43">
        <v>0</v>
      </c>
      <c r="U143" s="43">
        <v>0</v>
      </c>
      <c r="V143" s="43">
        <v>-6.8000000000000005E-4</v>
      </c>
      <c r="W143" s="43">
        <v>-4.7600000000000005E-5</v>
      </c>
      <c r="X143" s="43">
        <v>-5.9840000000000013E-4</v>
      </c>
      <c r="Y143" s="43">
        <v>0</v>
      </c>
      <c r="Z143" s="43">
        <v>-3.4000000000000007E-5</v>
      </c>
      <c r="AA143" s="43">
        <v>6.8000000000000005E-4</v>
      </c>
      <c r="AB143" s="43">
        <v>4.7600000000000005E-5</v>
      </c>
      <c r="AC143" s="43">
        <v>5.9840000000000013E-4</v>
      </c>
      <c r="AD143" s="43">
        <v>0</v>
      </c>
      <c r="AE143" s="43">
        <v>3.4000000000000007E-5</v>
      </c>
      <c r="AF143" s="43">
        <v>0.86173175699999993</v>
      </c>
      <c r="AG143" s="43">
        <v>6.0321222989999999E-2</v>
      </c>
      <c r="AH143" s="43">
        <v>0.75832394615999998</v>
      </c>
      <c r="AI143" s="43">
        <v>0</v>
      </c>
      <c r="AJ143" s="43">
        <v>4.3086587849999997E-2</v>
      </c>
      <c r="AK143" s="43">
        <v>2.161208443</v>
      </c>
      <c r="AL143" s="43">
        <v>0.15128459101000002</v>
      </c>
      <c r="AM143" s="43">
        <v>1.9018634298400001</v>
      </c>
      <c r="AN143" s="43">
        <v>0</v>
      </c>
      <c r="AO143" s="43">
        <v>0.10806042215</v>
      </c>
      <c r="AP143" s="44"/>
      <c r="AQ143" s="44"/>
      <c r="AR143" s="44"/>
      <c r="AS143" s="44"/>
      <c r="AT143" s="41">
        <v>0</v>
      </c>
      <c r="AU143" s="42">
        <v>0</v>
      </c>
      <c r="AV143" s="42">
        <v>0</v>
      </c>
      <c r="AW143" s="42">
        <v>0</v>
      </c>
      <c r="AX143" s="41">
        <v>2019</v>
      </c>
      <c r="AY143" s="42">
        <v>40</v>
      </c>
      <c r="AZ143" s="42" t="s">
        <v>124</v>
      </c>
      <c r="BA143" s="42" t="s">
        <v>135</v>
      </c>
      <c r="BB143" s="42">
        <v>2.84</v>
      </c>
      <c r="BC143" s="45">
        <v>0</v>
      </c>
    </row>
    <row r="144" spans="1:55" s="46" customFormat="1" ht="31.5" x14ac:dyDescent="0.25">
      <c r="A144" s="38">
        <f t="shared" si="22"/>
        <v>109</v>
      </c>
      <c r="B144" s="39" t="s">
        <v>194</v>
      </c>
      <c r="C144" s="40"/>
      <c r="D144" s="40"/>
      <c r="E144" s="40"/>
      <c r="F144" s="40"/>
      <c r="G144" s="41">
        <v>0</v>
      </c>
      <c r="H144" s="42">
        <v>0</v>
      </c>
      <c r="I144" s="42">
        <v>0</v>
      </c>
      <c r="J144" s="42">
        <v>0</v>
      </c>
      <c r="K144" s="41">
        <v>0</v>
      </c>
      <c r="L144" s="42">
        <v>0</v>
      </c>
      <c r="M144" s="42">
        <v>0</v>
      </c>
      <c r="N144" s="42">
        <v>0</v>
      </c>
      <c r="O144" s="42">
        <v>0</v>
      </c>
      <c r="P144" s="41">
        <v>0</v>
      </c>
      <c r="Q144" s="43">
        <v>0</v>
      </c>
      <c r="R144" s="43">
        <v>0</v>
      </c>
      <c r="S144" s="43">
        <v>0</v>
      </c>
      <c r="T144" s="43">
        <v>0</v>
      </c>
      <c r="U144" s="43">
        <v>0</v>
      </c>
      <c r="V144" s="43">
        <v>-6.8000000000000005E-4</v>
      </c>
      <c r="W144" s="43">
        <v>-4.7600000000000005E-5</v>
      </c>
      <c r="X144" s="43">
        <v>-5.9840000000000013E-4</v>
      </c>
      <c r="Y144" s="43">
        <v>0</v>
      </c>
      <c r="Z144" s="43">
        <v>-3.4000000000000007E-5</v>
      </c>
      <c r="AA144" s="43">
        <v>6.8000000000000005E-4</v>
      </c>
      <c r="AB144" s="43">
        <v>4.7600000000000005E-5</v>
      </c>
      <c r="AC144" s="43">
        <v>5.9840000000000013E-4</v>
      </c>
      <c r="AD144" s="43">
        <v>0</v>
      </c>
      <c r="AE144" s="43">
        <v>3.4000000000000007E-5</v>
      </c>
      <c r="AF144" s="43">
        <v>0.80711495550000001</v>
      </c>
      <c r="AG144" s="43">
        <v>5.6498046885000007E-2</v>
      </c>
      <c r="AH144" s="43">
        <v>0.71026116084000002</v>
      </c>
      <c r="AI144" s="43">
        <v>0</v>
      </c>
      <c r="AJ144" s="43">
        <v>4.0355747775000006E-2</v>
      </c>
      <c r="AK144" s="43">
        <v>2.0241873445</v>
      </c>
      <c r="AL144" s="43">
        <v>0.14169311411500002</v>
      </c>
      <c r="AM144" s="43">
        <v>1.78128486316</v>
      </c>
      <c r="AN144" s="43">
        <v>0</v>
      </c>
      <c r="AO144" s="43">
        <v>0.10120936722500001</v>
      </c>
      <c r="AP144" s="44"/>
      <c r="AQ144" s="44"/>
      <c r="AR144" s="44"/>
      <c r="AS144" s="44"/>
      <c r="AT144" s="41">
        <v>0</v>
      </c>
      <c r="AU144" s="42">
        <v>0</v>
      </c>
      <c r="AV144" s="42">
        <v>0</v>
      </c>
      <c r="AW144" s="42">
        <v>0</v>
      </c>
      <c r="AX144" s="41">
        <v>2019</v>
      </c>
      <c r="AY144" s="42">
        <v>40</v>
      </c>
      <c r="AZ144" s="42" t="s">
        <v>124</v>
      </c>
      <c r="BA144" s="42" t="s">
        <v>135</v>
      </c>
      <c r="BB144" s="42">
        <v>2.66</v>
      </c>
      <c r="BC144" s="45">
        <v>0</v>
      </c>
    </row>
    <row r="145" spans="1:55" s="46" customFormat="1" ht="47.25" x14ac:dyDescent="0.25">
      <c r="A145" s="38">
        <f t="shared" si="22"/>
        <v>110</v>
      </c>
      <c r="B145" s="39" t="s">
        <v>195</v>
      </c>
      <c r="C145" s="40"/>
      <c r="D145" s="40"/>
      <c r="E145" s="40"/>
      <c r="F145" s="40"/>
      <c r="G145" s="41">
        <v>0</v>
      </c>
      <c r="H145" s="42">
        <v>0</v>
      </c>
      <c r="I145" s="42">
        <v>0</v>
      </c>
      <c r="J145" s="42">
        <v>0</v>
      </c>
      <c r="K145" s="41">
        <v>0</v>
      </c>
      <c r="L145" s="42">
        <v>0</v>
      </c>
      <c r="M145" s="42">
        <v>0</v>
      </c>
      <c r="N145" s="42">
        <v>0</v>
      </c>
      <c r="O145" s="42">
        <v>0</v>
      </c>
      <c r="P145" s="41">
        <v>0</v>
      </c>
      <c r="Q145" s="43">
        <v>0</v>
      </c>
      <c r="R145" s="43">
        <v>0</v>
      </c>
      <c r="S145" s="43">
        <v>0</v>
      </c>
      <c r="T145" s="43">
        <v>0</v>
      </c>
      <c r="U145" s="43">
        <v>0</v>
      </c>
      <c r="V145" s="43">
        <v>0.2934601</v>
      </c>
      <c r="W145" s="43">
        <v>2.0542207000000003E-2</v>
      </c>
      <c r="X145" s="43">
        <v>8.2168828000000013E-2</v>
      </c>
      <c r="Y145" s="43">
        <v>0.17607606000000001</v>
      </c>
      <c r="Z145" s="43">
        <v>1.4673005000000001E-2</v>
      </c>
      <c r="AA145" s="43">
        <v>0</v>
      </c>
      <c r="AB145" s="43">
        <v>0</v>
      </c>
      <c r="AC145" s="43">
        <v>0</v>
      </c>
      <c r="AD145" s="43">
        <v>0</v>
      </c>
      <c r="AE145" s="43">
        <v>0</v>
      </c>
      <c r="AF145" s="43">
        <v>0</v>
      </c>
      <c r="AG145" s="43">
        <v>0</v>
      </c>
      <c r="AH145" s="43">
        <v>0</v>
      </c>
      <c r="AI145" s="43">
        <v>0</v>
      </c>
      <c r="AJ145" s="43">
        <v>0</v>
      </c>
      <c r="AK145" s="43">
        <v>0</v>
      </c>
      <c r="AL145" s="43">
        <v>0</v>
      </c>
      <c r="AM145" s="43">
        <v>0</v>
      </c>
      <c r="AN145" s="43">
        <v>0</v>
      </c>
      <c r="AO145" s="43">
        <v>0</v>
      </c>
      <c r="AP145" s="44"/>
      <c r="AQ145" s="44"/>
      <c r="AR145" s="44"/>
      <c r="AS145" s="44"/>
      <c r="AT145" s="41">
        <v>2015</v>
      </c>
      <c r="AU145" s="42">
        <v>15</v>
      </c>
      <c r="AV145" s="42" t="s">
        <v>224</v>
      </c>
      <c r="AW145" s="42">
        <v>0.1</v>
      </c>
      <c r="AX145" s="41">
        <v>0</v>
      </c>
      <c r="AY145" s="42">
        <v>0</v>
      </c>
      <c r="AZ145" s="42">
        <v>0</v>
      </c>
      <c r="BA145" s="42">
        <v>0</v>
      </c>
      <c r="BB145" s="42">
        <v>0</v>
      </c>
      <c r="BC145" s="45">
        <v>0</v>
      </c>
    </row>
    <row r="146" spans="1:55" s="46" customFormat="1" ht="47.25" x14ac:dyDescent="0.25">
      <c r="A146" s="38">
        <f t="shared" si="22"/>
        <v>111</v>
      </c>
      <c r="B146" s="39" t="s">
        <v>196</v>
      </c>
      <c r="C146" s="40"/>
      <c r="D146" s="40"/>
      <c r="E146" s="40"/>
      <c r="F146" s="40"/>
      <c r="G146" s="41">
        <v>0</v>
      </c>
      <c r="H146" s="42">
        <v>0</v>
      </c>
      <c r="I146" s="42">
        <v>0</v>
      </c>
      <c r="J146" s="42">
        <v>0</v>
      </c>
      <c r="K146" s="41">
        <v>0</v>
      </c>
      <c r="L146" s="42">
        <v>0</v>
      </c>
      <c r="M146" s="42">
        <v>0</v>
      </c>
      <c r="N146" s="42">
        <v>0</v>
      </c>
      <c r="O146" s="42">
        <v>0</v>
      </c>
      <c r="P146" s="41">
        <v>0</v>
      </c>
      <c r="Q146" s="43">
        <v>0</v>
      </c>
      <c r="R146" s="43">
        <v>0</v>
      </c>
      <c r="S146" s="43">
        <v>0</v>
      </c>
      <c r="T146" s="43">
        <v>0</v>
      </c>
      <c r="U146" s="43">
        <v>0</v>
      </c>
      <c r="V146" s="43">
        <v>0.29213849999999997</v>
      </c>
      <c r="W146" s="43">
        <v>2.0449695E-2</v>
      </c>
      <c r="X146" s="43">
        <v>8.1798780000000015E-2</v>
      </c>
      <c r="Y146" s="43">
        <v>0.17528309999999997</v>
      </c>
      <c r="Z146" s="43">
        <v>1.4606925E-2</v>
      </c>
      <c r="AA146" s="43">
        <v>0</v>
      </c>
      <c r="AB146" s="43">
        <v>0</v>
      </c>
      <c r="AC146" s="43">
        <v>0</v>
      </c>
      <c r="AD146" s="43">
        <v>0</v>
      </c>
      <c r="AE146" s="43">
        <v>0</v>
      </c>
      <c r="AF146" s="43">
        <v>0</v>
      </c>
      <c r="AG146" s="43">
        <v>0</v>
      </c>
      <c r="AH146" s="43">
        <v>0</v>
      </c>
      <c r="AI146" s="43">
        <v>0</v>
      </c>
      <c r="AJ146" s="43">
        <v>0</v>
      </c>
      <c r="AK146" s="43">
        <v>0</v>
      </c>
      <c r="AL146" s="43">
        <v>0</v>
      </c>
      <c r="AM146" s="43">
        <v>0</v>
      </c>
      <c r="AN146" s="43">
        <v>0</v>
      </c>
      <c r="AO146" s="43">
        <v>0</v>
      </c>
      <c r="AP146" s="44"/>
      <c r="AQ146" s="44"/>
      <c r="AR146" s="44"/>
      <c r="AS146" s="44"/>
      <c r="AT146" s="41">
        <v>2015</v>
      </c>
      <c r="AU146" s="42">
        <v>15</v>
      </c>
      <c r="AV146" s="42" t="s">
        <v>225</v>
      </c>
      <c r="AW146" s="42">
        <v>0.1</v>
      </c>
      <c r="AX146" s="41">
        <v>0</v>
      </c>
      <c r="AY146" s="42">
        <v>0</v>
      </c>
      <c r="AZ146" s="42">
        <v>0</v>
      </c>
      <c r="BA146" s="42">
        <v>0</v>
      </c>
      <c r="BB146" s="42">
        <v>0</v>
      </c>
      <c r="BC146" s="45">
        <v>0</v>
      </c>
    </row>
    <row r="147" spans="1:55" s="46" customFormat="1" ht="47.25" x14ac:dyDescent="0.25">
      <c r="A147" s="38">
        <f t="shared" si="22"/>
        <v>112</v>
      </c>
      <c r="B147" s="39" t="s">
        <v>197</v>
      </c>
      <c r="C147" s="40"/>
      <c r="D147" s="40"/>
      <c r="E147" s="40"/>
      <c r="F147" s="40"/>
      <c r="G147" s="41">
        <v>0</v>
      </c>
      <c r="H147" s="42">
        <v>0</v>
      </c>
      <c r="I147" s="42">
        <v>0</v>
      </c>
      <c r="J147" s="42">
        <v>0</v>
      </c>
      <c r="K147" s="41">
        <v>0</v>
      </c>
      <c r="L147" s="42">
        <v>0</v>
      </c>
      <c r="M147" s="42">
        <v>0</v>
      </c>
      <c r="N147" s="42">
        <v>0</v>
      </c>
      <c r="O147" s="42">
        <v>0</v>
      </c>
      <c r="P147" s="41">
        <v>0</v>
      </c>
      <c r="Q147" s="43">
        <v>0</v>
      </c>
      <c r="R147" s="43">
        <v>0</v>
      </c>
      <c r="S147" s="43">
        <v>0</v>
      </c>
      <c r="T147" s="43">
        <v>0</v>
      </c>
      <c r="U147" s="43">
        <v>0</v>
      </c>
      <c r="V147" s="43">
        <v>2.42989612</v>
      </c>
      <c r="W147" s="43">
        <v>0.1700927284</v>
      </c>
      <c r="X147" s="43">
        <v>0.68037091360000024</v>
      </c>
      <c r="Y147" s="43">
        <v>1.4579376719999999</v>
      </c>
      <c r="Z147" s="43">
        <v>0.12149480600000001</v>
      </c>
      <c r="AA147" s="43">
        <v>0</v>
      </c>
      <c r="AB147" s="43">
        <v>0</v>
      </c>
      <c r="AC147" s="43">
        <v>0</v>
      </c>
      <c r="AD147" s="43">
        <v>0</v>
      </c>
      <c r="AE147" s="43">
        <v>0</v>
      </c>
      <c r="AF147" s="43">
        <v>0</v>
      </c>
      <c r="AG147" s="43">
        <v>0</v>
      </c>
      <c r="AH147" s="43">
        <v>0</v>
      </c>
      <c r="AI147" s="43">
        <v>0</v>
      </c>
      <c r="AJ147" s="43">
        <v>0</v>
      </c>
      <c r="AK147" s="43">
        <v>0</v>
      </c>
      <c r="AL147" s="43">
        <v>0</v>
      </c>
      <c r="AM147" s="43">
        <v>0</v>
      </c>
      <c r="AN147" s="43">
        <v>0</v>
      </c>
      <c r="AO147" s="43">
        <v>0</v>
      </c>
      <c r="AP147" s="44"/>
      <c r="AQ147" s="44"/>
      <c r="AR147" s="44"/>
      <c r="AS147" s="44"/>
      <c r="AT147" s="41">
        <v>2015</v>
      </c>
      <c r="AU147" s="42">
        <v>15</v>
      </c>
      <c r="AV147" s="42" t="s">
        <v>226</v>
      </c>
      <c r="AW147" s="42">
        <v>1.26</v>
      </c>
      <c r="AX147" s="41">
        <v>0</v>
      </c>
      <c r="AY147" s="42">
        <v>0</v>
      </c>
      <c r="AZ147" s="42">
        <v>0</v>
      </c>
      <c r="BA147" s="42">
        <v>0</v>
      </c>
      <c r="BB147" s="42">
        <v>0</v>
      </c>
      <c r="BC147" s="45">
        <v>0</v>
      </c>
    </row>
    <row r="148" spans="1:55" s="46" customFormat="1" ht="47.25" x14ac:dyDescent="0.25">
      <c r="A148" s="38">
        <f t="shared" si="22"/>
        <v>113</v>
      </c>
      <c r="B148" s="39" t="s">
        <v>198</v>
      </c>
      <c r="C148" s="40"/>
      <c r="D148" s="40"/>
      <c r="E148" s="40"/>
      <c r="F148" s="40"/>
      <c r="G148" s="41">
        <v>0</v>
      </c>
      <c r="H148" s="42">
        <v>0</v>
      </c>
      <c r="I148" s="42">
        <v>0</v>
      </c>
      <c r="J148" s="42">
        <v>0</v>
      </c>
      <c r="K148" s="41">
        <v>0</v>
      </c>
      <c r="L148" s="42">
        <v>0</v>
      </c>
      <c r="M148" s="42">
        <v>0</v>
      </c>
      <c r="N148" s="42">
        <v>0</v>
      </c>
      <c r="O148" s="42">
        <v>0</v>
      </c>
      <c r="P148" s="41">
        <v>0</v>
      </c>
      <c r="Q148" s="43">
        <v>0</v>
      </c>
      <c r="R148" s="43">
        <v>0</v>
      </c>
      <c r="S148" s="43">
        <v>0</v>
      </c>
      <c r="T148" s="43">
        <v>0</v>
      </c>
      <c r="U148" s="43">
        <v>0</v>
      </c>
      <c r="V148" s="43">
        <v>0.51919999999999999</v>
      </c>
      <c r="W148" s="43">
        <v>3.6344000000000001E-2</v>
      </c>
      <c r="X148" s="43">
        <v>0.14537600000000003</v>
      </c>
      <c r="Y148" s="43">
        <v>0.31151999999999996</v>
      </c>
      <c r="Z148" s="43">
        <v>2.596E-2</v>
      </c>
      <c r="AA148" s="43">
        <v>0</v>
      </c>
      <c r="AB148" s="43">
        <v>0</v>
      </c>
      <c r="AC148" s="43">
        <v>0</v>
      </c>
      <c r="AD148" s="43">
        <v>0</v>
      </c>
      <c r="AE148" s="43">
        <v>0</v>
      </c>
      <c r="AF148" s="43">
        <v>0</v>
      </c>
      <c r="AG148" s="43">
        <v>0</v>
      </c>
      <c r="AH148" s="43">
        <v>0</v>
      </c>
      <c r="AI148" s="43">
        <v>0</v>
      </c>
      <c r="AJ148" s="43">
        <v>0</v>
      </c>
      <c r="AK148" s="43">
        <v>0</v>
      </c>
      <c r="AL148" s="43">
        <v>0</v>
      </c>
      <c r="AM148" s="43">
        <v>0</v>
      </c>
      <c r="AN148" s="43">
        <v>0</v>
      </c>
      <c r="AO148" s="43">
        <v>0</v>
      </c>
      <c r="AP148" s="44"/>
      <c r="AQ148" s="44"/>
      <c r="AR148" s="44"/>
      <c r="AS148" s="44"/>
      <c r="AT148" s="41">
        <v>2015</v>
      </c>
      <c r="AU148" s="42">
        <v>15</v>
      </c>
      <c r="AV148" s="42" t="s">
        <v>224</v>
      </c>
      <c r="AW148" s="42">
        <v>0.16</v>
      </c>
      <c r="AX148" s="41">
        <v>0</v>
      </c>
      <c r="AY148" s="42">
        <v>0</v>
      </c>
      <c r="AZ148" s="42">
        <v>0</v>
      </c>
      <c r="BA148" s="42">
        <v>0</v>
      </c>
      <c r="BB148" s="42">
        <v>0</v>
      </c>
      <c r="BC148" s="45">
        <v>0</v>
      </c>
    </row>
    <row r="149" spans="1:55" s="46" customFormat="1" ht="31.5" x14ac:dyDescent="0.25">
      <c r="A149" s="38">
        <f t="shared" si="22"/>
        <v>114</v>
      </c>
      <c r="B149" s="39" t="s">
        <v>199</v>
      </c>
      <c r="C149" s="40"/>
      <c r="D149" s="40"/>
      <c r="E149" s="40"/>
      <c r="F149" s="40"/>
      <c r="G149" s="41">
        <v>0</v>
      </c>
      <c r="H149" s="42">
        <v>0</v>
      </c>
      <c r="I149" s="42">
        <v>0</v>
      </c>
      <c r="J149" s="42">
        <v>0</v>
      </c>
      <c r="K149" s="41">
        <v>0</v>
      </c>
      <c r="L149" s="42">
        <v>0</v>
      </c>
      <c r="M149" s="42">
        <v>0</v>
      </c>
      <c r="N149" s="42">
        <v>0</v>
      </c>
      <c r="O149" s="42">
        <v>0</v>
      </c>
      <c r="P149" s="41">
        <v>0</v>
      </c>
      <c r="Q149" s="43">
        <v>0</v>
      </c>
      <c r="R149" s="43">
        <v>0</v>
      </c>
      <c r="S149" s="43">
        <v>0</v>
      </c>
      <c r="T149" s="43">
        <v>0</v>
      </c>
      <c r="U149" s="43">
        <v>0</v>
      </c>
      <c r="V149" s="43">
        <v>1.3369113259999998</v>
      </c>
      <c r="W149" s="43">
        <v>9.3583792819999997E-2</v>
      </c>
      <c r="X149" s="43">
        <v>0.37433517127999988</v>
      </c>
      <c r="Y149" s="43">
        <v>0.80214679559999991</v>
      </c>
      <c r="Z149" s="43">
        <v>6.6845566299999992E-2</v>
      </c>
      <c r="AA149" s="43">
        <v>7.0363754000000167E-2</v>
      </c>
      <c r="AB149" s="43">
        <v>4.9254627800000119E-3</v>
      </c>
      <c r="AC149" s="43">
        <v>1.9701851120000044E-2</v>
      </c>
      <c r="AD149" s="43">
        <v>4.22182524000001E-2</v>
      </c>
      <c r="AE149" s="43">
        <v>3.5181877000000084E-3</v>
      </c>
      <c r="AF149" s="43">
        <v>0</v>
      </c>
      <c r="AG149" s="43">
        <v>0</v>
      </c>
      <c r="AH149" s="43">
        <v>0</v>
      </c>
      <c r="AI149" s="43">
        <v>0</v>
      </c>
      <c r="AJ149" s="43">
        <v>0</v>
      </c>
      <c r="AK149" s="43">
        <v>0</v>
      </c>
      <c r="AL149" s="43">
        <v>0</v>
      </c>
      <c r="AM149" s="43">
        <v>0</v>
      </c>
      <c r="AN149" s="43">
        <v>0</v>
      </c>
      <c r="AO149" s="43">
        <v>0</v>
      </c>
      <c r="AP149" s="44"/>
      <c r="AQ149" s="44"/>
      <c r="AR149" s="44"/>
      <c r="AS149" s="44"/>
      <c r="AT149" s="41">
        <v>2017</v>
      </c>
      <c r="AU149" s="42">
        <v>15</v>
      </c>
      <c r="AV149" s="42" t="s">
        <v>227</v>
      </c>
      <c r="AW149" s="42">
        <v>0.5</v>
      </c>
      <c r="AX149" s="41">
        <v>0</v>
      </c>
      <c r="AY149" s="42">
        <v>0</v>
      </c>
      <c r="AZ149" s="42">
        <v>0</v>
      </c>
      <c r="BA149" s="42">
        <v>0</v>
      </c>
      <c r="BB149" s="42">
        <v>0</v>
      </c>
      <c r="BC149" s="45">
        <v>0</v>
      </c>
    </row>
    <row r="150" spans="1:55" s="46" customFormat="1" ht="31.5" x14ac:dyDescent="0.25">
      <c r="A150" s="38">
        <f t="shared" si="22"/>
        <v>115</v>
      </c>
      <c r="B150" s="39" t="s">
        <v>200</v>
      </c>
      <c r="C150" s="40"/>
      <c r="D150" s="40"/>
      <c r="E150" s="40"/>
      <c r="F150" s="40"/>
      <c r="G150" s="41">
        <v>0</v>
      </c>
      <c r="H150" s="42">
        <v>0</v>
      </c>
      <c r="I150" s="42">
        <v>0</v>
      </c>
      <c r="J150" s="42">
        <v>0</v>
      </c>
      <c r="K150" s="41">
        <v>0</v>
      </c>
      <c r="L150" s="42">
        <v>0</v>
      </c>
      <c r="M150" s="42">
        <v>0</v>
      </c>
      <c r="N150" s="42">
        <v>0</v>
      </c>
      <c r="O150" s="42">
        <v>0</v>
      </c>
      <c r="P150" s="41">
        <v>0</v>
      </c>
      <c r="Q150" s="43">
        <v>0</v>
      </c>
      <c r="R150" s="43">
        <v>0</v>
      </c>
      <c r="S150" s="43">
        <v>0</v>
      </c>
      <c r="T150" s="43">
        <v>0</v>
      </c>
      <c r="U150" s="43">
        <v>0</v>
      </c>
      <c r="V150" s="43">
        <v>0</v>
      </c>
      <c r="W150" s="43">
        <v>0</v>
      </c>
      <c r="X150" s="43">
        <v>0</v>
      </c>
      <c r="Y150" s="43">
        <v>0</v>
      </c>
      <c r="Z150" s="43">
        <v>0</v>
      </c>
      <c r="AA150" s="43">
        <v>0</v>
      </c>
      <c r="AB150" s="43">
        <v>0</v>
      </c>
      <c r="AC150" s="43">
        <v>0</v>
      </c>
      <c r="AD150" s="43">
        <v>0</v>
      </c>
      <c r="AE150" s="43">
        <v>0</v>
      </c>
      <c r="AF150" s="43">
        <v>0</v>
      </c>
      <c r="AG150" s="43">
        <v>0</v>
      </c>
      <c r="AH150" s="43">
        <v>0</v>
      </c>
      <c r="AI150" s="43">
        <v>0</v>
      </c>
      <c r="AJ150" s="43">
        <v>0</v>
      </c>
      <c r="AK150" s="43">
        <v>2.1817621449999995</v>
      </c>
      <c r="AL150" s="43">
        <v>0.15272335014999999</v>
      </c>
      <c r="AM150" s="43">
        <v>0.61089340059999986</v>
      </c>
      <c r="AN150" s="43">
        <v>1.3090572869999997</v>
      </c>
      <c r="AO150" s="43">
        <v>0.10908810724999998</v>
      </c>
      <c r="AP150" s="44"/>
      <c r="AQ150" s="44"/>
      <c r="AR150" s="44"/>
      <c r="AS150" s="44"/>
      <c r="AT150" s="41">
        <v>2020</v>
      </c>
      <c r="AU150" s="42">
        <v>15</v>
      </c>
      <c r="AV150" s="42" t="s">
        <v>128</v>
      </c>
      <c r="AW150" s="42">
        <v>1.25</v>
      </c>
      <c r="AX150" s="41">
        <v>0</v>
      </c>
      <c r="AY150" s="42">
        <v>0</v>
      </c>
      <c r="AZ150" s="42">
        <v>0</v>
      </c>
      <c r="BA150" s="42">
        <v>0</v>
      </c>
      <c r="BB150" s="42">
        <v>0</v>
      </c>
      <c r="BC150" s="45">
        <v>0</v>
      </c>
    </row>
    <row r="151" spans="1:55" s="46" customFormat="1" ht="31.5" x14ac:dyDescent="0.25">
      <c r="A151" s="38">
        <f t="shared" si="22"/>
        <v>116</v>
      </c>
      <c r="B151" s="39" t="s">
        <v>201</v>
      </c>
      <c r="C151" s="40"/>
      <c r="D151" s="40"/>
      <c r="E151" s="40"/>
      <c r="F151" s="40"/>
      <c r="G151" s="41">
        <v>0</v>
      </c>
      <c r="H151" s="42">
        <v>0</v>
      </c>
      <c r="I151" s="42">
        <v>0</v>
      </c>
      <c r="J151" s="42">
        <v>0</v>
      </c>
      <c r="K151" s="41">
        <v>0</v>
      </c>
      <c r="L151" s="42">
        <v>0</v>
      </c>
      <c r="M151" s="42">
        <v>0</v>
      </c>
      <c r="N151" s="42">
        <v>0</v>
      </c>
      <c r="O151" s="42">
        <v>0</v>
      </c>
      <c r="P151" s="41">
        <v>0</v>
      </c>
      <c r="Q151" s="43">
        <v>0</v>
      </c>
      <c r="R151" s="43">
        <v>0</v>
      </c>
      <c r="S151" s="43">
        <v>0</v>
      </c>
      <c r="T151" s="43">
        <v>0</v>
      </c>
      <c r="U151" s="43">
        <v>0</v>
      </c>
      <c r="V151" s="43">
        <v>0</v>
      </c>
      <c r="W151" s="43">
        <v>0</v>
      </c>
      <c r="X151" s="43">
        <v>0</v>
      </c>
      <c r="Y151" s="43">
        <v>0</v>
      </c>
      <c r="Z151" s="43">
        <v>0</v>
      </c>
      <c r="AA151" s="43">
        <v>2.1109126200000001</v>
      </c>
      <c r="AB151" s="43">
        <v>0.14776388340000002</v>
      </c>
      <c r="AC151" s="43">
        <v>0.59105553359999985</v>
      </c>
      <c r="AD151" s="43">
        <v>1.2665475720000001</v>
      </c>
      <c r="AE151" s="43">
        <v>0.10554563100000001</v>
      </c>
      <c r="AF151" s="43">
        <v>0</v>
      </c>
      <c r="AG151" s="43">
        <v>0</v>
      </c>
      <c r="AH151" s="43">
        <v>0</v>
      </c>
      <c r="AI151" s="43">
        <v>0</v>
      </c>
      <c r="AJ151" s="43">
        <v>0</v>
      </c>
      <c r="AK151" s="43">
        <v>0</v>
      </c>
      <c r="AL151" s="43">
        <v>0</v>
      </c>
      <c r="AM151" s="43">
        <v>0</v>
      </c>
      <c r="AN151" s="43">
        <v>0</v>
      </c>
      <c r="AO151" s="43">
        <v>0</v>
      </c>
      <c r="AP151" s="44"/>
      <c r="AQ151" s="44"/>
      <c r="AR151" s="44"/>
      <c r="AS151" s="44"/>
      <c r="AT151" s="41">
        <v>2017</v>
      </c>
      <c r="AU151" s="42">
        <v>15</v>
      </c>
      <c r="AV151" s="42" t="s">
        <v>129</v>
      </c>
      <c r="AW151" s="42">
        <v>0.75</v>
      </c>
      <c r="AX151" s="41">
        <v>0</v>
      </c>
      <c r="AY151" s="42">
        <v>0</v>
      </c>
      <c r="AZ151" s="42">
        <v>0</v>
      </c>
      <c r="BA151" s="42">
        <v>0</v>
      </c>
      <c r="BB151" s="42">
        <v>0</v>
      </c>
      <c r="BC151" s="45">
        <v>0</v>
      </c>
    </row>
    <row r="152" spans="1:55" s="46" customFormat="1" ht="31.5" x14ac:dyDescent="0.25">
      <c r="A152" s="38">
        <f t="shared" si="22"/>
        <v>117</v>
      </c>
      <c r="B152" s="39" t="s">
        <v>202</v>
      </c>
      <c r="C152" s="40"/>
      <c r="D152" s="40"/>
      <c r="E152" s="40"/>
      <c r="F152" s="40"/>
      <c r="G152" s="41">
        <v>0</v>
      </c>
      <c r="H152" s="42">
        <v>0</v>
      </c>
      <c r="I152" s="42">
        <v>0</v>
      </c>
      <c r="J152" s="42">
        <v>0</v>
      </c>
      <c r="K152" s="41">
        <v>0</v>
      </c>
      <c r="L152" s="42">
        <v>0</v>
      </c>
      <c r="M152" s="42">
        <v>0</v>
      </c>
      <c r="N152" s="42">
        <v>0</v>
      </c>
      <c r="O152" s="42">
        <v>0</v>
      </c>
      <c r="P152" s="41">
        <v>0</v>
      </c>
      <c r="Q152" s="43">
        <v>0</v>
      </c>
      <c r="R152" s="43">
        <v>0</v>
      </c>
      <c r="S152" s="43">
        <v>0</v>
      </c>
      <c r="T152" s="43">
        <v>0</v>
      </c>
      <c r="U152" s="43">
        <v>0</v>
      </c>
      <c r="V152" s="43">
        <v>0</v>
      </c>
      <c r="W152" s="43">
        <v>0</v>
      </c>
      <c r="X152" s="43">
        <v>0</v>
      </c>
      <c r="Y152" s="43">
        <v>0</v>
      </c>
      <c r="Z152" s="43">
        <v>0</v>
      </c>
      <c r="AA152" s="43">
        <v>0</v>
      </c>
      <c r="AB152" s="43">
        <v>0</v>
      </c>
      <c r="AC152" s="43">
        <v>0</v>
      </c>
      <c r="AD152" s="43">
        <v>0</v>
      </c>
      <c r="AE152" s="43">
        <v>0</v>
      </c>
      <c r="AF152" s="43">
        <v>0</v>
      </c>
      <c r="AG152" s="43">
        <v>0</v>
      </c>
      <c r="AH152" s="43">
        <v>0</v>
      </c>
      <c r="AI152" s="43">
        <v>0</v>
      </c>
      <c r="AJ152" s="43">
        <v>0</v>
      </c>
      <c r="AK152" s="43">
        <v>3.1326651799999996</v>
      </c>
      <c r="AL152" s="43">
        <v>0.21928656259999998</v>
      </c>
      <c r="AM152" s="43">
        <v>0.87714625040000016</v>
      </c>
      <c r="AN152" s="43">
        <v>1.8795991079999996</v>
      </c>
      <c r="AO152" s="43">
        <v>0.156633259</v>
      </c>
      <c r="AP152" s="44"/>
      <c r="AQ152" s="44"/>
      <c r="AR152" s="44"/>
      <c r="AS152" s="44"/>
      <c r="AT152" s="41">
        <v>2019</v>
      </c>
      <c r="AU152" s="42">
        <v>15</v>
      </c>
      <c r="AV152" s="42" t="s">
        <v>127</v>
      </c>
      <c r="AW152" s="42">
        <v>1</v>
      </c>
      <c r="AX152" s="41">
        <v>0</v>
      </c>
      <c r="AY152" s="42">
        <v>0</v>
      </c>
      <c r="AZ152" s="42">
        <v>0</v>
      </c>
      <c r="BA152" s="42">
        <v>0</v>
      </c>
      <c r="BB152" s="42">
        <v>0</v>
      </c>
      <c r="BC152" s="45">
        <v>0</v>
      </c>
    </row>
    <row r="153" spans="1:55" s="46" customFormat="1" ht="31.5" x14ac:dyDescent="0.25">
      <c r="A153" s="38">
        <f t="shared" si="22"/>
        <v>118</v>
      </c>
      <c r="B153" s="39" t="s">
        <v>203</v>
      </c>
      <c r="C153" s="40"/>
      <c r="D153" s="40"/>
      <c r="E153" s="40"/>
      <c r="F153" s="40"/>
      <c r="G153" s="41">
        <v>0</v>
      </c>
      <c r="H153" s="42">
        <v>0</v>
      </c>
      <c r="I153" s="42">
        <v>0</v>
      </c>
      <c r="J153" s="42">
        <v>0</v>
      </c>
      <c r="K153" s="41">
        <v>0</v>
      </c>
      <c r="L153" s="42">
        <v>0</v>
      </c>
      <c r="M153" s="42">
        <v>0</v>
      </c>
      <c r="N153" s="42">
        <v>0</v>
      </c>
      <c r="O153" s="42">
        <v>0</v>
      </c>
      <c r="P153" s="41">
        <v>0</v>
      </c>
      <c r="Q153" s="43">
        <v>0</v>
      </c>
      <c r="R153" s="43">
        <v>0</v>
      </c>
      <c r="S153" s="43">
        <v>0</v>
      </c>
      <c r="T153" s="43">
        <v>0</v>
      </c>
      <c r="U153" s="43">
        <v>0</v>
      </c>
      <c r="V153" s="43">
        <v>0</v>
      </c>
      <c r="W153" s="43">
        <v>0</v>
      </c>
      <c r="X153" s="43">
        <v>0</v>
      </c>
      <c r="Y153" s="43">
        <v>0</v>
      </c>
      <c r="Z153" s="43">
        <v>0</v>
      </c>
      <c r="AA153" s="43">
        <v>0</v>
      </c>
      <c r="AB153" s="43">
        <v>0</v>
      </c>
      <c r="AC153" s="43">
        <v>0</v>
      </c>
      <c r="AD153" s="43">
        <v>0</v>
      </c>
      <c r="AE153" s="43">
        <v>0</v>
      </c>
      <c r="AF153" s="43">
        <v>0</v>
      </c>
      <c r="AG153" s="43">
        <v>0</v>
      </c>
      <c r="AH153" s="43">
        <v>0</v>
      </c>
      <c r="AI153" s="43">
        <v>0</v>
      </c>
      <c r="AJ153" s="43">
        <v>0</v>
      </c>
      <c r="AK153" s="43">
        <v>2.3071224299999997</v>
      </c>
      <c r="AL153" s="43">
        <v>0.16149857009999999</v>
      </c>
      <c r="AM153" s="43">
        <v>0.64599428039999995</v>
      </c>
      <c r="AN153" s="43">
        <v>1.3842734579999998</v>
      </c>
      <c r="AO153" s="43">
        <v>0.11535612149999999</v>
      </c>
      <c r="AP153" s="44"/>
      <c r="AQ153" s="44"/>
      <c r="AR153" s="44"/>
      <c r="AS153" s="44"/>
      <c r="AT153" s="41">
        <v>2020</v>
      </c>
      <c r="AU153" s="42">
        <v>15</v>
      </c>
      <c r="AV153" s="42" t="s">
        <v>228</v>
      </c>
      <c r="AW153" s="42">
        <v>1.5</v>
      </c>
      <c r="AX153" s="41">
        <v>0</v>
      </c>
      <c r="AY153" s="42">
        <v>0</v>
      </c>
      <c r="AZ153" s="42">
        <v>0</v>
      </c>
      <c r="BA153" s="42">
        <v>0</v>
      </c>
      <c r="BB153" s="42">
        <v>0</v>
      </c>
      <c r="BC153" s="45">
        <v>0</v>
      </c>
    </row>
    <row r="154" spans="1:55" s="46" customFormat="1" ht="31.5" x14ac:dyDescent="0.25">
      <c r="A154" s="38">
        <f t="shared" si="22"/>
        <v>119</v>
      </c>
      <c r="B154" s="39" t="s">
        <v>204</v>
      </c>
      <c r="C154" s="40"/>
      <c r="D154" s="40"/>
      <c r="E154" s="40"/>
      <c r="F154" s="40"/>
      <c r="G154" s="41">
        <v>0</v>
      </c>
      <c r="H154" s="42">
        <v>0</v>
      </c>
      <c r="I154" s="42">
        <v>0</v>
      </c>
      <c r="J154" s="42">
        <v>0</v>
      </c>
      <c r="K154" s="41">
        <v>0</v>
      </c>
      <c r="L154" s="42">
        <v>0</v>
      </c>
      <c r="M154" s="42">
        <v>0</v>
      </c>
      <c r="N154" s="42">
        <v>0</v>
      </c>
      <c r="O154" s="42">
        <v>0</v>
      </c>
      <c r="P154" s="41">
        <v>0</v>
      </c>
      <c r="Q154" s="43">
        <v>0</v>
      </c>
      <c r="R154" s="43">
        <v>0</v>
      </c>
      <c r="S154" s="43">
        <v>0</v>
      </c>
      <c r="T154" s="43">
        <v>0</v>
      </c>
      <c r="U154" s="43">
        <v>0</v>
      </c>
      <c r="V154" s="43">
        <v>1.3369113259999998</v>
      </c>
      <c r="W154" s="43">
        <v>9.3583792819999997E-2</v>
      </c>
      <c r="X154" s="43">
        <v>0.37433517127999988</v>
      </c>
      <c r="Y154" s="43">
        <v>0.80214679559999991</v>
      </c>
      <c r="Z154" s="43">
        <v>6.6845566299999992E-2</v>
      </c>
      <c r="AA154" s="43">
        <v>7.0363754000000167E-2</v>
      </c>
      <c r="AB154" s="43">
        <v>4.9254627800000119E-3</v>
      </c>
      <c r="AC154" s="43">
        <v>1.9701851120000044E-2</v>
      </c>
      <c r="AD154" s="43">
        <v>4.22182524000001E-2</v>
      </c>
      <c r="AE154" s="43">
        <v>3.5181877000000084E-3</v>
      </c>
      <c r="AF154" s="43">
        <v>0</v>
      </c>
      <c r="AG154" s="43">
        <v>0</v>
      </c>
      <c r="AH154" s="43">
        <v>0</v>
      </c>
      <c r="AI154" s="43">
        <v>0</v>
      </c>
      <c r="AJ154" s="43">
        <v>0</v>
      </c>
      <c r="AK154" s="43">
        <v>0</v>
      </c>
      <c r="AL154" s="43">
        <v>0</v>
      </c>
      <c r="AM154" s="43">
        <v>0</v>
      </c>
      <c r="AN154" s="43">
        <v>0</v>
      </c>
      <c r="AO154" s="43">
        <v>0</v>
      </c>
      <c r="AP154" s="44"/>
      <c r="AQ154" s="44"/>
      <c r="AR154" s="44"/>
      <c r="AS154" s="44"/>
      <c r="AT154" s="41">
        <v>2017</v>
      </c>
      <c r="AU154" s="42">
        <v>15</v>
      </c>
      <c r="AV154" s="42" t="s">
        <v>227</v>
      </c>
      <c r="AW154" s="42">
        <v>0.5</v>
      </c>
      <c r="AX154" s="41">
        <v>0</v>
      </c>
      <c r="AY154" s="42">
        <v>0</v>
      </c>
      <c r="AZ154" s="42">
        <v>0</v>
      </c>
      <c r="BA154" s="42">
        <v>0</v>
      </c>
      <c r="BB154" s="42">
        <v>0</v>
      </c>
      <c r="BC154" s="45">
        <v>0</v>
      </c>
    </row>
    <row r="155" spans="1:55" s="46" customFormat="1" ht="31.5" x14ac:dyDescent="0.25">
      <c r="A155" s="38">
        <f t="shared" si="22"/>
        <v>120</v>
      </c>
      <c r="B155" s="39" t="s">
        <v>205</v>
      </c>
      <c r="C155" s="40"/>
      <c r="D155" s="40"/>
      <c r="E155" s="40"/>
      <c r="F155" s="40"/>
      <c r="G155" s="41">
        <v>0</v>
      </c>
      <c r="H155" s="42">
        <v>0</v>
      </c>
      <c r="I155" s="42">
        <v>0</v>
      </c>
      <c r="J155" s="42">
        <v>0</v>
      </c>
      <c r="K155" s="41">
        <v>0</v>
      </c>
      <c r="L155" s="42">
        <v>0</v>
      </c>
      <c r="M155" s="42">
        <v>0</v>
      </c>
      <c r="N155" s="42">
        <v>0</v>
      </c>
      <c r="O155" s="42">
        <v>0</v>
      </c>
      <c r="P155" s="41">
        <v>0</v>
      </c>
      <c r="Q155" s="43">
        <v>0</v>
      </c>
      <c r="R155" s="43">
        <v>0</v>
      </c>
      <c r="S155" s="43">
        <v>0</v>
      </c>
      <c r="T155" s="43">
        <v>0</v>
      </c>
      <c r="U155" s="43">
        <v>0</v>
      </c>
      <c r="V155" s="43">
        <v>0</v>
      </c>
      <c r="W155" s="43">
        <v>0</v>
      </c>
      <c r="X155" s="43">
        <v>0</v>
      </c>
      <c r="Y155" s="43">
        <v>0</v>
      </c>
      <c r="Z155" s="43">
        <v>0</v>
      </c>
      <c r="AA155" s="43">
        <v>0</v>
      </c>
      <c r="AB155" s="43">
        <v>0</v>
      </c>
      <c r="AC155" s="43">
        <v>0</v>
      </c>
      <c r="AD155" s="43">
        <v>0</v>
      </c>
      <c r="AE155" s="43">
        <v>0</v>
      </c>
      <c r="AF155" s="43">
        <v>0</v>
      </c>
      <c r="AG155" s="43">
        <v>0</v>
      </c>
      <c r="AH155" s="43">
        <v>0</v>
      </c>
      <c r="AI155" s="43">
        <v>0</v>
      </c>
      <c r="AJ155" s="43">
        <v>0</v>
      </c>
      <c r="AK155" s="43">
        <v>1.1535615100000001</v>
      </c>
      <c r="AL155" s="43">
        <v>8.074930570000001E-2</v>
      </c>
      <c r="AM155" s="43">
        <v>0.32299722280000009</v>
      </c>
      <c r="AN155" s="43">
        <v>0.692136906</v>
      </c>
      <c r="AO155" s="43">
        <v>5.7678075500000009E-2</v>
      </c>
      <c r="AP155" s="44"/>
      <c r="AQ155" s="44"/>
      <c r="AR155" s="44"/>
      <c r="AS155" s="44"/>
      <c r="AT155" s="41">
        <v>2020</v>
      </c>
      <c r="AU155" s="42">
        <v>15</v>
      </c>
      <c r="AV155" s="42" t="s">
        <v>129</v>
      </c>
      <c r="AW155" s="42">
        <v>0.75</v>
      </c>
      <c r="AX155" s="41">
        <v>0</v>
      </c>
      <c r="AY155" s="42">
        <v>0</v>
      </c>
      <c r="AZ155" s="42">
        <v>0</v>
      </c>
      <c r="BA155" s="42">
        <v>0</v>
      </c>
      <c r="BB155" s="42">
        <v>0</v>
      </c>
      <c r="BC155" s="45">
        <v>0</v>
      </c>
    </row>
    <row r="156" spans="1:55" s="46" customFormat="1" ht="31.5" x14ac:dyDescent="0.25">
      <c r="A156" s="38">
        <f t="shared" si="22"/>
        <v>121</v>
      </c>
      <c r="B156" s="39" t="s">
        <v>206</v>
      </c>
      <c r="C156" s="40"/>
      <c r="D156" s="40"/>
      <c r="E156" s="40"/>
      <c r="F156" s="40"/>
      <c r="G156" s="41">
        <v>0</v>
      </c>
      <c r="H156" s="42">
        <v>0</v>
      </c>
      <c r="I156" s="42">
        <v>0</v>
      </c>
      <c r="J156" s="42">
        <v>0</v>
      </c>
      <c r="K156" s="41">
        <v>0</v>
      </c>
      <c r="L156" s="42">
        <v>0</v>
      </c>
      <c r="M156" s="42">
        <v>0</v>
      </c>
      <c r="N156" s="42">
        <v>0</v>
      </c>
      <c r="O156" s="42">
        <v>0</v>
      </c>
      <c r="P156" s="41">
        <v>0</v>
      </c>
      <c r="Q156" s="43">
        <v>0</v>
      </c>
      <c r="R156" s="43">
        <v>0</v>
      </c>
      <c r="S156" s="43">
        <v>0</v>
      </c>
      <c r="T156" s="43">
        <v>0</v>
      </c>
      <c r="U156" s="43">
        <v>0</v>
      </c>
      <c r="V156" s="43">
        <v>0</v>
      </c>
      <c r="W156" s="43">
        <v>0</v>
      </c>
      <c r="X156" s="43">
        <v>0</v>
      </c>
      <c r="Y156" s="43">
        <v>0</v>
      </c>
      <c r="Z156" s="43">
        <v>0</v>
      </c>
      <c r="AA156" s="43">
        <v>0</v>
      </c>
      <c r="AB156" s="43">
        <v>0</v>
      </c>
      <c r="AC156" s="43">
        <v>0</v>
      </c>
      <c r="AD156" s="43">
        <v>0</v>
      </c>
      <c r="AE156" s="43">
        <v>0</v>
      </c>
      <c r="AF156" s="43">
        <v>0</v>
      </c>
      <c r="AG156" s="43">
        <v>0</v>
      </c>
      <c r="AH156" s="43">
        <v>0</v>
      </c>
      <c r="AI156" s="43">
        <v>0</v>
      </c>
      <c r="AJ156" s="43">
        <v>0</v>
      </c>
      <c r="AK156" s="43">
        <v>3.1326651799999996</v>
      </c>
      <c r="AL156" s="43">
        <v>0.21928656259999998</v>
      </c>
      <c r="AM156" s="43">
        <v>0.87714625040000016</v>
      </c>
      <c r="AN156" s="43">
        <v>1.8795991079999996</v>
      </c>
      <c r="AO156" s="43">
        <v>0.156633259</v>
      </c>
      <c r="AP156" s="44"/>
      <c r="AQ156" s="44"/>
      <c r="AR156" s="44"/>
      <c r="AS156" s="44"/>
      <c r="AT156" s="41">
        <v>2019</v>
      </c>
      <c r="AU156" s="42">
        <v>15</v>
      </c>
      <c r="AV156" s="42" t="s">
        <v>127</v>
      </c>
      <c r="AW156" s="42">
        <v>1</v>
      </c>
      <c r="AX156" s="41">
        <v>0</v>
      </c>
      <c r="AY156" s="42">
        <v>0</v>
      </c>
      <c r="AZ156" s="42">
        <v>0</v>
      </c>
      <c r="BA156" s="42">
        <v>0</v>
      </c>
      <c r="BB156" s="42">
        <v>0</v>
      </c>
      <c r="BC156" s="45">
        <v>0</v>
      </c>
    </row>
    <row r="157" spans="1:55" s="46" customFormat="1" ht="31.5" x14ac:dyDescent="0.25">
      <c r="A157" s="38">
        <f t="shared" si="22"/>
        <v>122</v>
      </c>
      <c r="B157" s="39" t="s">
        <v>207</v>
      </c>
      <c r="C157" s="40"/>
      <c r="D157" s="40"/>
      <c r="E157" s="40"/>
      <c r="F157" s="40"/>
      <c r="G157" s="41">
        <v>0</v>
      </c>
      <c r="H157" s="42">
        <v>0</v>
      </c>
      <c r="I157" s="42">
        <v>0</v>
      </c>
      <c r="J157" s="42">
        <v>0</v>
      </c>
      <c r="K157" s="41">
        <v>0</v>
      </c>
      <c r="L157" s="42">
        <v>0</v>
      </c>
      <c r="M157" s="42">
        <v>0</v>
      </c>
      <c r="N157" s="42">
        <v>0</v>
      </c>
      <c r="O157" s="42">
        <v>0</v>
      </c>
      <c r="P157" s="41">
        <v>0</v>
      </c>
      <c r="Q157" s="43">
        <v>0</v>
      </c>
      <c r="R157" s="43">
        <v>0</v>
      </c>
      <c r="S157" s="43">
        <v>0</v>
      </c>
      <c r="T157" s="43">
        <v>0</v>
      </c>
      <c r="U157" s="43">
        <v>0</v>
      </c>
      <c r="V157" s="43">
        <v>0</v>
      </c>
      <c r="W157" s="43">
        <v>0</v>
      </c>
      <c r="X157" s="43">
        <v>0</v>
      </c>
      <c r="Y157" s="43">
        <v>0</v>
      </c>
      <c r="Z157" s="43">
        <v>0</v>
      </c>
      <c r="AA157" s="43">
        <v>0</v>
      </c>
      <c r="AB157" s="43">
        <v>0</v>
      </c>
      <c r="AC157" s="43">
        <v>0</v>
      </c>
      <c r="AD157" s="43">
        <v>0</v>
      </c>
      <c r="AE157" s="43">
        <v>0</v>
      </c>
      <c r="AF157" s="43">
        <v>0</v>
      </c>
      <c r="AG157" s="43">
        <v>0</v>
      </c>
      <c r="AH157" s="43">
        <v>0</v>
      </c>
      <c r="AI157" s="43">
        <v>0</v>
      </c>
      <c r="AJ157" s="43">
        <v>0</v>
      </c>
      <c r="AK157" s="43">
        <v>1.5380816199999998</v>
      </c>
      <c r="AL157" s="43">
        <v>0.1076657134</v>
      </c>
      <c r="AM157" s="43">
        <v>0.4306628535999999</v>
      </c>
      <c r="AN157" s="43">
        <v>0.92284897199999982</v>
      </c>
      <c r="AO157" s="43">
        <v>7.6904080999999999E-2</v>
      </c>
      <c r="AP157" s="44"/>
      <c r="AQ157" s="44"/>
      <c r="AR157" s="44"/>
      <c r="AS157" s="44"/>
      <c r="AT157" s="41">
        <v>2020</v>
      </c>
      <c r="AU157" s="42">
        <v>15</v>
      </c>
      <c r="AV157" s="42" t="s">
        <v>127</v>
      </c>
      <c r="AW157" s="42">
        <v>1</v>
      </c>
      <c r="AX157" s="41">
        <v>0</v>
      </c>
      <c r="AY157" s="42">
        <v>0</v>
      </c>
      <c r="AZ157" s="42">
        <v>0</v>
      </c>
      <c r="BA157" s="42">
        <v>0</v>
      </c>
      <c r="BB157" s="42">
        <v>0</v>
      </c>
      <c r="BC157" s="45">
        <v>0</v>
      </c>
    </row>
    <row r="158" spans="1:55" s="46" customFormat="1" ht="31.5" x14ac:dyDescent="0.25">
      <c r="A158" s="38">
        <f t="shared" si="22"/>
        <v>123</v>
      </c>
      <c r="B158" s="39" t="s">
        <v>208</v>
      </c>
      <c r="C158" s="40"/>
      <c r="D158" s="40"/>
      <c r="E158" s="40"/>
      <c r="F158" s="40"/>
      <c r="G158" s="41">
        <v>0</v>
      </c>
      <c r="H158" s="42">
        <v>0</v>
      </c>
      <c r="I158" s="42">
        <v>0</v>
      </c>
      <c r="J158" s="42">
        <v>0</v>
      </c>
      <c r="K158" s="41">
        <v>0</v>
      </c>
      <c r="L158" s="42">
        <v>0</v>
      </c>
      <c r="M158" s="42">
        <v>0</v>
      </c>
      <c r="N158" s="42">
        <v>0</v>
      </c>
      <c r="O158" s="42">
        <v>0</v>
      </c>
      <c r="P158" s="41">
        <v>0</v>
      </c>
      <c r="Q158" s="43">
        <v>0</v>
      </c>
      <c r="R158" s="43">
        <v>0</v>
      </c>
      <c r="S158" s="43">
        <v>0</v>
      </c>
      <c r="T158" s="43">
        <v>0</v>
      </c>
      <c r="U158" s="43">
        <v>0</v>
      </c>
      <c r="V158" s="43">
        <v>0</v>
      </c>
      <c r="W158" s="43">
        <v>0</v>
      </c>
      <c r="X158" s="43">
        <v>0</v>
      </c>
      <c r="Y158" s="43">
        <v>0</v>
      </c>
      <c r="Z158" s="43">
        <v>0</v>
      </c>
      <c r="AA158" s="43">
        <v>0</v>
      </c>
      <c r="AB158" s="43">
        <v>0</v>
      </c>
      <c r="AC158" s="43">
        <v>0</v>
      </c>
      <c r="AD158" s="43">
        <v>0</v>
      </c>
      <c r="AE158" s="43">
        <v>0</v>
      </c>
      <c r="AF158" s="43">
        <v>0</v>
      </c>
      <c r="AG158" s="43">
        <v>0</v>
      </c>
      <c r="AH158" s="43">
        <v>0</v>
      </c>
      <c r="AI158" s="43">
        <v>0</v>
      </c>
      <c r="AJ158" s="43">
        <v>0</v>
      </c>
      <c r="AK158" s="43">
        <v>6.2653303599999992</v>
      </c>
      <c r="AL158" s="43">
        <v>0.43857312519999997</v>
      </c>
      <c r="AM158" s="43">
        <v>1.7542925008000003</v>
      </c>
      <c r="AN158" s="43">
        <v>3.7591982159999993</v>
      </c>
      <c r="AO158" s="43">
        <v>0.31326651799999999</v>
      </c>
      <c r="AP158" s="44"/>
      <c r="AQ158" s="44"/>
      <c r="AR158" s="44"/>
      <c r="AS158" s="44"/>
      <c r="AT158" s="41">
        <v>2019</v>
      </c>
      <c r="AU158" s="42">
        <v>15</v>
      </c>
      <c r="AV158" s="42" t="s">
        <v>229</v>
      </c>
      <c r="AW158" s="42">
        <v>2.5</v>
      </c>
      <c r="AX158" s="41">
        <v>0</v>
      </c>
      <c r="AY158" s="42">
        <v>0</v>
      </c>
      <c r="AZ158" s="42">
        <v>0</v>
      </c>
      <c r="BA158" s="42">
        <v>0</v>
      </c>
      <c r="BB158" s="42">
        <v>0</v>
      </c>
      <c r="BC158" s="45">
        <v>0</v>
      </c>
    </row>
    <row r="159" spans="1:55" s="46" customFormat="1" ht="31.5" x14ac:dyDescent="0.25">
      <c r="A159" s="38">
        <f t="shared" si="22"/>
        <v>124</v>
      </c>
      <c r="B159" s="39" t="s">
        <v>209</v>
      </c>
      <c r="C159" s="40"/>
      <c r="D159" s="40"/>
      <c r="E159" s="40"/>
      <c r="F159" s="40"/>
      <c r="G159" s="41">
        <v>0</v>
      </c>
      <c r="H159" s="42">
        <v>0</v>
      </c>
      <c r="I159" s="42">
        <v>0</v>
      </c>
      <c r="J159" s="42">
        <v>0</v>
      </c>
      <c r="K159" s="41">
        <v>0</v>
      </c>
      <c r="L159" s="42">
        <v>0</v>
      </c>
      <c r="M159" s="42">
        <v>0</v>
      </c>
      <c r="N159" s="42">
        <v>0</v>
      </c>
      <c r="O159" s="42">
        <v>0</v>
      </c>
      <c r="P159" s="41">
        <v>0</v>
      </c>
      <c r="Q159" s="43">
        <v>0</v>
      </c>
      <c r="R159" s="43">
        <v>0</v>
      </c>
      <c r="S159" s="43">
        <v>0</v>
      </c>
      <c r="T159" s="43">
        <v>0</v>
      </c>
      <c r="U159" s="43">
        <v>0</v>
      </c>
      <c r="V159" s="43">
        <v>0</v>
      </c>
      <c r="W159" s="43">
        <v>0</v>
      </c>
      <c r="X159" s="43">
        <v>0</v>
      </c>
      <c r="Y159" s="43">
        <v>0</v>
      </c>
      <c r="Z159" s="43">
        <v>0</v>
      </c>
      <c r="AA159" s="43">
        <v>0</v>
      </c>
      <c r="AB159" s="43">
        <v>0</v>
      </c>
      <c r="AC159" s="43">
        <v>0</v>
      </c>
      <c r="AD159" s="43">
        <v>0</v>
      </c>
      <c r="AE159" s="43">
        <v>0</v>
      </c>
      <c r="AF159" s="43">
        <v>0</v>
      </c>
      <c r="AG159" s="43">
        <v>0</v>
      </c>
      <c r="AH159" s="43">
        <v>0</v>
      </c>
      <c r="AI159" s="43">
        <v>0</v>
      </c>
      <c r="AJ159" s="43">
        <v>0</v>
      </c>
      <c r="AK159" s="43">
        <v>3.1326651799999996</v>
      </c>
      <c r="AL159" s="43">
        <v>0.21928656259999998</v>
      </c>
      <c r="AM159" s="43">
        <v>0.87714625040000016</v>
      </c>
      <c r="AN159" s="43">
        <v>1.8795991079999996</v>
      </c>
      <c r="AO159" s="43">
        <v>0.156633259</v>
      </c>
      <c r="AP159" s="44"/>
      <c r="AQ159" s="44"/>
      <c r="AR159" s="44"/>
      <c r="AS159" s="44"/>
      <c r="AT159" s="41">
        <v>2019</v>
      </c>
      <c r="AU159" s="42">
        <v>15</v>
      </c>
      <c r="AV159" s="42" t="s">
        <v>127</v>
      </c>
      <c r="AW159" s="42">
        <v>1</v>
      </c>
      <c r="AX159" s="41">
        <v>0</v>
      </c>
      <c r="AY159" s="42">
        <v>0</v>
      </c>
      <c r="AZ159" s="42">
        <v>0</v>
      </c>
      <c r="BA159" s="42">
        <v>0</v>
      </c>
      <c r="BB159" s="42">
        <v>0</v>
      </c>
      <c r="BC159" s="45">
        <v>0</v>
      </c>
    </row>
    <row r="160" spans="1:55" s="46" customFormat="1" ht="31.5" x14ac:dyDescent="0.25">
      <c r="A160" s="38">
        <f t="shared" si="22"/>
        <v>125</v>
      </c>
      <c r="B160" s="39" t="s">
        <v>210</v>
      </c>
      <c r="C160" s="40"/>
      <c r="D160" s="40"/>
      <c r="E160" s="40"/>
      <c r="F160" s="40"/>
      <c r="G160" s="41">
        <v>0</v>
      </c>
      <c r="H160" s="42">
        <v>0</v>
      </c>
      <c r="I160" s="42">
        <v>0</v>
      </c>
      <c r="J160" s="42">
        <v>0</v>
      </c>
      <c r="K160" s="41">
        <v>0</v>
      </c>
      <c r="L160" s="42">
        <v>0</v>
      </c>
      <c r="M160" s="42">
        <v>0</v>
      </c>
      <c r="N160" s="42">
        <v>0</v>
      </c>
      <c r="O160" s="42">
        <v>0</v>
      </c>
      <c r="P160" s="41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43">
        <v>0</v>
      </c>
      <c r="Z160" s="43">
        <v>0</v>
      </c>
      <c r="AA160" s="43">
        <v>0</v>
      </c>
      <c r="AB160" s="43">
        <v>0</v>
      </c>
      <c r="AC160" s="43">
        <v>0</v>
      </c>
      <c r="AD160" s="43">
        <v>0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2.3071224299999997</v>
      </c>
      <c r="AL160" s="43">
        <v>0.16149857009999999</v>
      </c>
      <c r="AM160" s="43">
        <v>0.64599428039999995</v>
      </c>
      <c r="AN160" s="43">
        <v>1.3842734579999998</v>
      </c>
      <c r="AO160" s="43">
        <v>0.11535612149999999</v>
      </c>
      <c r="AP160" s="44"/>
      <c r="AQ160" s="44"/>
      <c r="AR160" s="44"/>
      <c r="AS160" s="44"/>
      <c r="AT160" s="41">
        <v>2020</v>
      </c>
      <c r="AU160" s="42">
        <v>15</v>
      </c>
      <c r="AV160" s="42" t="s">
        <v>228</v>
      </c>
      <c r="AW160" s="42">
        <v>1.5</v>
      </c>
      <c r="AX160" s="41">
        <v>0</v>
      </c>
      <c r="AY160" s="42">
        <v>0</v>
      </c>
      <c r="AZ160" s="42">
        <v>0</v>
      </c>
      <c r="BA160" s="42">
        <v>0</v>
      </c>
      <c r="BB160" s="42">
        <v>0</v>
      </c>
      <c r="BC160" s="45">
        <v>0</v>
      </c>
    </row>
    <row r="161" spans="1:55" s="46" customFormat="1" ht="31.5" x14ac:dyDescent="0.25">
      <c r="A161" s="38">
        <f t="shared" si="22"/>
        <v>126</v>
      </c>
      <c r="B161" s="39" t="s">
        <v>211</v>
      </c>
      <c r="C161" s="40"/>
      <c r="D161" s="40"/>
      <c r="E161" s="40"/>
      <c r="F161" s="40"/>
      <c r="G161" s="41">
        <v>0</v>
      </c>
      <c r="H161" s="42">
        <v>0</v>
      </c>
      <c r="I161" s="42">
        <v>0</v>
      </c>
      <c r="J161" s="42">
        <v>0</v>
      </c>
      <c r="K161" s="41">
        <v>0</v>
      </c>
      <c r="L161" s="42">
        <v>0</v>
      </c>
      <c r="M161" s="42">
        <v>0</v>
      </c>
      <c r="N161" s="42">
        <v>0</v>
      </c>
      <c r="O161" s="42">
        <v>0</v>
      </c>
      <c r="P161" s="41">
        <v>0</v>
      </c>
      <c r="Q161" s="43">
        <v>0</v>
      </c>
      <c r="R161" s="43">
        <v>0</v>
      </c>
      <c r="S161" s="43">
        <v>0</v>
      </c>
      <c r="T161" s="43">
        <v>0</v>
      </c>
      <c r="U161" s="43">
        <v>0</v>
      </c>
      <c r="V161" s="43">
        <v>0</v>
      </c>
      <c r="W161" s="43">
        <v>0</v>
      </c>
      <c r="X161" s="43">
        <v>0</v>
      </c>
      <c r="Y161" s="43">
        <v>0</v>
      </c>
      <c r="Z161" s="43">
        <v>0</v>
      </c>
      <c r="AA161" s="43">
        <v>0</v>
      </c>
      <c r="AB161" s="43">
        <v>0</v>
      </c>
      <c r="AC161" s="43">
        <v>0</v>
      </c>
      <c r="AD161" s="43">
        <v>0</v>
      </c>
      <c r="AE161" s="43">
        <v>0</v>
      </c>
      <c r="AF161" s="43">
        <v>0</v>
      </c>
      <c r="AG161" s="43">
        <v>0</v>
      </c>
      <c r="AH161" s="43">
        <v>0</v>
      </c>
      <c r="AI161" s="43">
        <v>0</v>
      </c>
      <c r="AJ161" s="43">
        <v>0</v>
      </c>
      <c r="AK161" s="43">
        <v>2.3494980000000001</v>
      </c>
      <c r="AL161" s="43">
        <v>0.16446486000000002</v>
      </c>
      <c r="AM161" s="43">
        <v>0.6578594400000003</v>
      </c>
      <c r="AN161" s="43">
        <v>1.4096987999999999</v>
      </c>
      <c r="AO161" s="43">
        <v>0.11747490000000001</v>
      </c>
      <c r="AP161" s="44"/>
      <c r="AQ161" s="44"/>
      <c r="AR161" s="44"/>
      <c r="AS161" s="44"/>
      <c r="AT161" s="41">
        <v>2019</v>
      </c>
      <c r="AU161" s="42">
        <v>15</v>
      </c>
      <c r="AV161" s="42" t="s">
        <v>129</v>
      </c>
      <c r="AW161" s="42">
        <v>0.75</v>
      </c>
      <c r="AX161" s="41">
        <v>0</v>
      </c>
      <c r="AY161" s="42">
        <v>0</v>
      </c>
      <c r="AZ161" s="42">
        <v>0</v>
      </c>
      <c r="BA161" s="42">
        <v>0</v>
      </c>
      <c r="BB161" s="42">
        <v>0</v>
      </c>
      <c r="BC161" s="45">
        <v>0</v>
      </c>
    </row>
    <row r="162" spans="1:55" s="46" customFormat="1" ht="31.5" x14ac:dyDescent="0.25">
      <c r="A162" s="38">
        <f t="shared" si="22"/>
        <v>127</v>
      </c>
      <c r="B162" s="39" t="s">
        <v>212</v>
      </c>
      <c r="C162" s="40"/>
      <c r="D162" s="40"/>
      <c r="E162" s="40"/>
      <c r="F162" s="40"/>
      <c r="G162" s="41">
        <v>0</v>
      </c>
      <c r="H162" s="42">
        <v>0</v>
      </c>
      <c r="I162" s="42">
        <v>0</v>
      </c>
      <c r="J162" s="42">
        <v>0</v>
      </c>
      <c r="K162" s="41">
        <v>0</v>
      </c>
      <c r="L162" s="42">
        <v>0</v>
      </c>
      <c r="M162" s="42">
        <v>0</v>
      </c>
      <c r="N162" s="42">
        <v>0</v>
      </c>
      <c r="O162" s="42">
        <v>0</v>
      </c>
      <c r="P162" s="41">
        <v>0</v>
      </c>
      <c r="Q162" s="43">
        <v>0</v>
      </c>
      <c r="R162" s="43">
        <v>0</v>
      </c>
      <c r="S162" s="43">
        <v>0</v>
      </c>
      <c r="T162" s="43">
        <v>0</v>
      </c>
      <c r="U162" s="43">
        <v>0</v>
      </c>
      <c r="V162" s="43">
        <v>0</v>
      </c>
      <c r="W162" s="43">
        <v>0</v>
      </c>
      <c r="X162" s="43">
        <v>0</v>
      </c>
      <c r="Y162" s="43">
        <v>0</v>
      </c>
      <c r="Z162" s="43">
        <v>0</v>
      </c>
      <c r="AA162" s="43">
        <v>0</v>
      </c>
      <c r="AB162" s="43">
        <v>0</v>
      </c>
      <c r="AC162" s="43">
        <v>0</v>
      </c>
      <c r="AD162" s="43">
        <v>0</v>
      </c>
      <c r="AE162" s="43">
        <v>0</v>
      </c>
      <c r="AF162" s="43">
        <v>0</v>
      </c>
      <c r="AG162" s="43">
        <v>0</v>
      </c>
      <c r="AH162" s="43">
        <v>0</v>
      </c>
      <c r="AI162" s="43">
        <v>0</v>
      </c>
      <c r="AJ162" s="43">
        <v>0</v>
      </c>
      <c r="AK162" s="43">
        <v>2.3494980000000001</v>
      </c>
      <c r="AL162" s="43">
        <v>0.16446486000000002</v>
      </c>
      <c r="AM162" s="43">
        <v>0.6578594400000003</v>
      </c>
      <c r="AN162" s="43">
        <v>1.4096987999999999</v>
      </c>
      <c r="AO162" s="43">
        <v>0.11747490000000001</v>
      </c>
      <c r="AP162" s="44"/>
      <c r="AQ162" s="44"/>
      <c r="AR162" s="44"/>
      <c r="AS162" s="44"/>
      <c r="AT162" s="41">
        <v>2019</v>
      </c>
      <c r="AU162" s="42">
        <v>15</v>
      </c>
      <c r="AV162" s="42" t="s">
        <v>129</v>
      </c>
      <c r="AW162" s="42">
        <v>0.75</v>
      </c>
      <c r="AX162" s="41">
        <v>0</v>
      </c>
      <c r="AY162" s="42">
        <v>0</v>
      </c>
      <c r="AZ162" s="42">
        <v>0</v>
      </c>
      <c r="BA162" s="42">
        <v>0</v>
      </c>
      <c r="BB162" s="42">
        <v>0</v>
      </c>
      <c r="BC162" s="45">
        <v>0</v>
      </c>
    </row>
    <row r="163" spans="1:55" s="46" customFormat="1" ht="31.5" x14ac:dyDescent="0.25">
      <c r="A163" s="38">
        <f t="shared" si="22"/>
        <v>128</v>
      </c>
      <c r="B163" s="39" t="s">
        <v>213</v>
      </c>
      <c r="C163" s="40"/>
      <c r="D163" s="40"/>
      <c r="E163" s="40"/>
      <c r="F163" s="40"/>
      <c r="G163" s="41">
        <v>0</v>
      </c>
      <c r="H163" s="42">
        <v>0</v>
      </c>
      <c r="I163" s="42">
        <v>0</v>
      </c>
      <c r="J163" s="42">
        <v>0</v>
      </c>
      <c r="K163" s="41">
        <v>0</v>
      </c>
      <c r="L163" s="42">
        <v>0</v>
      </c>
      <c r="M163" s="42">
        <v>0</v>
      </c>
      <c r="N163" s="42">
        <v>0</v>
      </c>
      <c r="O163" s="42">
        <v>0</v>
      </c>
      <c r="P163" s="41">
        <v>0</v>
      </c>
      <c r="Q163" s="43">
        <v>0</v>
      </c>
      <c r="R163" s="43">
        <v>0</v>
      </c>
      <c r="S163" s="43">
        <v>0</v>
      </c>
      <c r="T163" s="43">
        <v>0</v>
      </c>
      <c r="U163" s="43">
        <v>0</v>
      </c>
      <c r="V163" s="43">
        <v>0</v>
      </c>
      <c r="W163" s="43">
        <v>0</v>
      </c>
      <c r="X163" s="43">
        <v>0</v>
      </c>
      <c r="Y163" s="43">
        <v>0</v>
      </c>
      <c r="Z163" s="43">
        <v>0</v>
      </c>
      <c r="AA163" s="43">
        <v>0</v>
      </c>
      <c r="AB163" s="43">
        <v>0</v>
      </c>
      <c r="AC163" s="43">
        <v>0</v>
      </c>
      <c r="AD163" s="43">
        <v>0</v>
      </c>
      <c r="AE163" s="43">
        <v>0</v>
      </c>
      <c r="AF163" s="43">
        <v>0</v>
      </c>
      <c r="AG163" s="43">
        <v>0</v>
      </c>
      <c r="AH163" s="43">
        <v>0</v>
      </c>
      <c r="AI163" s="43">
        <v>0</v>
      </c>
      <c r="AJ163" s="43">
        <v>0</v>
      </c>
      <c r="AK163" s="43">
        <v>2.9223550779999994</v>
      </c>
      <c r="AL163" s="43">
        <v>0.20456485545999997</v>
      </c>
      <c r="AM163" s="43">
        <v>0.81825942183999967</v>
      </c>
      <c r="AN163" s="43">
        <v>1.7534130467999995</v>
      </c>
      <c r="AO163" s="43">
        <v>0.14611775389999998</v>
      </c>
      <c r="AP163" s="44"/>
      <c r="AQ163" s="44"/>
      <c r="AR163" s="44"/>
      <c r="AS163" s="44"/>
      <c r="AT163" s="41">
        <v>2020</v>
      </c>
      <c r="AU163" s="42">
        <v>15</v>
      </c>
      <c r="AV163" s="42" t="s">
        <v>127</v>
      </c>
      <c r="AW163" s="42">
        <v>1</v>
      </c>
      <c r="AX163" s="41">
        <v>0</v>
      </c>
      <c r="AY163" s="42">
        <v>0</v>
      </c>
      <c r="AZ163" s="42">
        <v>0</v>
      </c>
      <c r="BA163" s="42">
        <v>0</v>
      </c>
      <c r="BB163" s="42">
        <v>0</v>
      </c>
      <c r="BC163" s="45">
        <v>0</v>
      </c>
    </row>
    <row r="164" spans="1:55" s="46" customFormat="1" ht="31.5" x14ac:dyDescent="0.25">
      <c r="A164" s="38">
        <f t="shared" si="22"/>
        <v>129</v>
      </c>
      <c r="B164" s="39" t="s">
        <v>214</v>
      </c>
      <c r="C164" s="40"/>
      <c r="D164" s="40"/>
      <c r="E164" s="40"/>
      <c r="F164" s="40"/>
      <c r="G164" s="41">
        <v>0</v>
      </c>
      <c r="H164" s="42">
        <v>0</v>
      </c>
      <c r="I164" s="42">
        <v>0</v>
      </c>
      <c r="J164" s="42">
        <v>0</v>
      </c>
      <c r="K164" s="41">
        <v>0</v>
      </c>
      <c r="L164" s="42">
        <v>0</v>
      </c>
      <c r="M164" s="42">
        <v>0</v>
      </c>
      <c r="N164" s="42">
        <v>0</v>
      </c>
      <c r="O164" s="42">
        <v>0</v>
      </c>
      <c r="P164" s="41">
        <v>0</v>
      </c>
      <c r="Q164" s="43">
        <v>0</v>
      </c>
      <c r="R164" s="43">
        <v>0</v>
      </c>
      <c r="S164" s="43">
        <v>0</v>
      </c>
      <c r="T164" s="43">
        <v>0</v>
      </c>
      <c r="U164" s="43">
        <v>0</v>
      </c>
      <c r="V164" s="43">
        <v>0</v>
      </c>
      <c r="W164" s="43">
        <v>0</v>
      </c>
      <c r="X164" s="43">
        <v>0</v>
      </c>
      <c r="Y164" s="43">
        <v>0</v>
      </c>
      <c r="Z164" s="43">
        <v>0</v>
      </c>
      <c r="AA164" s="43">
        <v>0</v>
      </c>
      <c r="AB164" s="43">
        <v>0</v>
      </c>
      <c r="AC164" s="43">
        <v>0</v>
      </c>
      <c r="AD164" s="43">
        <v>0</v>
      </c>
      <c r="AE164" s="43">
        <v>0</v>
      </c>
      <c r="AF164" s="43">
        <v>0</v>
      </c>
      <c r="AG164" s="43">
        <v>0</v>
      </c>
      <c r="AH164" s="43">
        <v>0</v>
      </c>
      <c r="AI164" s="43">
        <v>0</v>
      </c>
      <c r="AJ164" s="43">
        <v>0</v>
      </c>
      <c r="AK164" s="43">
        <v>1.92260232</v>
      </c>
      <c r="AL164" s="43">
        <v>0.13458216240000001</v>
      </c>
      <c r="AM164" s="43">
        <v>0.53832864960000004</v>
      </c>
      <c r="AN164" s="43">
        <v>1.1535613919999999</v>
      </c>
      <c r="AO164" s="43">
        <v>9.6130116000000002E-2</v>
      </c>
      <c r="AP164" s="44"/>
      <c r="AQ164" s="44"/>
      <c r="AR164" s="44"/>
      <c r="AS164" s="44"/>
      <c r="AT164" s="41">
        <v>2020</v>
      </c>
      <c r="AU164" s="42">
        <v>15</v>
      </c>
      <c r="AV164" s="42" t="s">
        <v>128</v>
      </c>
      <c r="AW164" s="42">
        <v>1.25</v>
      </c>
      <c r="AX164" s="41">
        <v>0</v>
      </c>
      <c r="AY164" s="42">
        <v>0</v>
      </c>
      <c r="AZ164" s="42">
        <v>0</v>
      </c>
      <c r="BA164" s="42">
        <v>0</v>
      </c>
      <c r="BB164" s="42">
        <v>0</v>
      </c>
      <c r="BC164" s="45">
        <v>0</v>
      </c>
    </row>
    <row r="165" spans="1:55" s="46" customFormat="1" ht="31.5" x14ac:dyDescent="0.25">
      <c r="A165" s="38">
        <f t="shared" si="22"/>
        <v>130</v>
      </c>
      <c r="B165" s="39" t="s">
        <v>215</v>
      </c>
      <c r="C165" s="40"/>
      <c r="D165" s="40"/>
      <c r="E165" s="40"/>
      <c r="F165" s="40"/>
      <c r="G165" s="41">
        <v>0</v>
      </c>
      <c r="H165" s="42">
        <v>0</v>
      </c>
      <c r="I165" s="42">
        <v>0</v>
      </c>
      <c r="J165" s="42">
        <v>0</v>
      </c>
      <c r="K165" s="41">
        <v>0</v>
      </c>
      <c r="L165" s="42">
        <v>0</v>
      </c>
      <c r="M165" s="42">
        <v>0</v>
      </c>
      <c r="N165" s="42">
        <v>0</v>
      </c>
      <c r="O165" s="42">
        <v>0</v>
      </c>
      <c r="P165" s="41">
        <v>0</v>
      </c>
      <c r="Q165" s="43">
        <v>0</v>
      </c>
      <c r="R165" s="43">
        <v>0</v>
      </c>
      <c r="S165" s="43">
        <v>0</v>
      </c>
      <c r="T165" s="43">
        <v>0</v>
      </c>
      <c r="U165" s="43">
        <v>0</v>
      </c>
      <c r="V165" s="43">
        <v>0</v>
      </c>
      <c r="W165" s="43">
        <v>0</v>
      </c>
      <c r="X165" s="43">
        <v>0</v>
      </c>
      <c r="Y165" s="43">
        <v>0</v>
      </c>
      <c r="Z165" s="43">
        <v>0</v>
      </c>
      <c r="AA165" s="43">
        <v>0</v>
      </c>
      <c r="AB165" s="43">
        <v>0</v>
      </c>
      <c r="AC165" s="43">
        <v>0</v>
      </c>
      <c r="AD165" s="43">
        <v>0</v>
      </c>
      <c r="AE165" s="43">
        <v>0</v>
      </c>
      <c r="AF165" s="43">
        <v>0</v>
      </c>
      <c r="AG165" s="43">
        <v>0</v>
      </c>
      <c r="AH165" s="43">
        <v>0</v>
      </c>
      <c r="AI165" s="43">
        <v>0</v>
      </c>
      <c r="AJ165" s="43">
        <v>0</v>
      </c>
      <c r="AK165" s="43">
        <v>2.4994134079999997</v>
      </c>
      <c r="AL165" s="43">
        <v>0.17495893856</v>
      </c>
      <c r="AM165" s="43">
        <v>0.69983575423999977</v>
      </c>
      <c r="AN165" s="43">
        <v>1.4996480447999998</v>
      </c>
      <c r="AO165" s="43">
        <v>0.12497067039999998</v>
      </c>
      <c r="AP165" s="44"/>
      <c r="AQ165" s="44"/>
      <c r="AR165" s="44"/>
      <c r="AS165" s="44"/>
      <c r="AT165" s="41">
        <v>2020</v>
      </c>
      <c r="AU165" s="42">
        <v>15</v>
      </c>
      <c r="AV165" s="42" t="s">
        <v>128</v>
      </c>
      <c r="AW165" s="42">
        <v>1.25</v>
      </c>
      <c r="AX165" s="41">
        <v>0</v>
      </c>
      <c r="AY165" s="42">
        <v>0</v>
      </c>
      <c r="AZ165" s="42">
        <v>0</v>
      </c>
      <c r="BA165" s="42">
        <v>0</v>
      </c>
      <c r="BB165" s="42">
        <v>0</v>
      </c>
      <c r="BC165" s="45">
        <v>0</v>
      </c>
    </row>
    <row r="166" spans="1:55" s="46" customFormat="1" x14ac:dyDescent="0.25">
      <c r="A166" s="38">
        <f t="shared" si="22"/>
        <v>131</v>
      </c>
      <c r="B166" s="39" t="s">
        <v>216</v>
      </c>
      <c r="C166" s="40"/>
      <c r="D166" s="40"/>
      <c r="E166" s="40"/>
      <c r="F166" s="40"/>
      <c r="G166" s="41">
        <v>0</v>
      </c>
      <c r="H166" s="42">
        <v>0</v>
      </c>
      <c r="I166" s="42">
        <v>0</v>
      </c>
      <c r="J166" s="42">
        <v>0</v>
      </c>
      <c r="K166" s="41">
        <v>0</v>
      </c>
      <c r="L166" s="42">
        <v>0</v>
      </c>
      <c r="M166" s="42">
        <v>0</v>
      </c>
      <c r="N166" s="42">
        <v>0</v>
      </c>
      <c r="O166" s="42">
        <v>0</v>
      </c>
      <c r="P166" s="41">
        <v>0</v>
      </c>
      <c r="Q166" s="43">
        <v>0</v>
      </c>
      <c r="R166" s="43">
        <v>0</v>
      </c>
      <c r="S166" s="43">
        <v>0</v>
      </c>
      <c r="T166" s="43">
        <v>0</v>
      </c>
      <c r="U166" s="43">
        <v>0</v>
      </c>
      <c r="V166" s="43">
        <v>1.1792694039999989</v>
      </c>
      <c r="W166" s="43">
        <v>0</v>
      </c>
      <c r="X166" s="43">
        <v>1.0613424635999991</v>
      </c>
      <c r="Y166" s="43">
        <v>0</v>
      </c>
      <c r="Z166" s="43">
        <v>0.1179269403999999</v>
      </c>
      <c r="AA166" s="43">
        <v>0</v>
      </c>
      <c r="AB166" s="43">
        <v>0</v>
      </c>
      <c r="AC166" s="43">
        <v>0</v>
      </c>
      <c r="AD166" s="43">
        <v>0</v>
      </c>
      <c r="AE166" s="43">
        <v>0</v>
      </c>
      <c r="AF166" s="43">
        <v>0</v>
      </c>
      <c r="AG166" s="43">
        <v>0</v>
      </c>
      <c r="AH166" s="43">
        <v>0</v>
      </c>
      <c r="AI166" s="43">
        <v>0</v>
      </c>
      <c r="AJ166" s="43">
        <v>0</v>
      </c>
      <c r="AK166" s="43">
        <v>101.264184</v>
      </c>
      <c r="AL166" s="43">
        <v>0</v>
      </c>
      <c r="AM166" s="43">
        <v>91.137765599999994</v>
      </c>
      <c r="AN166" s="43">
        <v>0</v>
      </c>
      <c r="AO166" s="43">
        <v>10.1264184</v>
      </c>
      <c r="AP166" s="44"/>
      <c r="AQ166" s="44"/>
      <c r="AR166" s="44"/>
      <c r="AS166" s="44"/>
      <c r="AT166" s="41">
        <v>0</v>
      </c>
      <c r="AU166" s="42">
        <v>0</v>
      </c>
      <c r="AV166" s="42">
        <v>0</v>
      </c>
      <c r="AW166" s="42">
        <v>0</v>
      </c>
      <c r="AX166" s="41">
        <v>0</v>
      </c>
      <c r="AY166" s="42">
        <v>0</v>
      </c>
      <c r="AZ166" s="42">
        <v>0</v>
      </c>
      <c r="BA166" s="42">
        <v>0</v>
      </c>
      <c r="BB166" s="42">
        <v>0</v>
      </c>
      <c r="BC166" s="45" t="s">
        <v>230</v>
      </c>
    </row>
    <row r="167" spans="1:55" s="80" customFormat="1" x14ac:dyDescent="0.25">
      <c r="A167" s="59" t="s">
        <v>57</v>
      </c>
      <c r="B167" s="60" t="s">
        <v>56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2">
        <f>SUM(Q168:Q174)</f>
        <v>0</v>
      </c>
      <c r="R167" s="62">
        <f t="shared" ref="R167:AO167" si="23">SUM(R168:R174)</f>
        <v>0</v>
      </c>
      <c r="S167" s="62">
        <f t="shared" si="23"/>
        <v>0</v>
      </c>
      <c r="T167" s="62">
        <f t="shared" si="23"/>
        <v>0</v>
      </c>
      <c r="U167" s="62">
        <f t="shared" si="23"/>
        <v>0</v>
      </c>
      <c r="V167" s="62">
        <f t="shared" si="23"/>
        <v>0</v>
      </c>
      <c r="W167" s="62">
        <f t="shared" si="23"/>
        <v>0</v>
      </c>
      <c r="X167" s="62">
        <f t="shared" si="23"/>
        <v>0</v>
      </c>
      <c r="Y167" s="62">
        <f t="shared" si="23"/>
        <v>0</v>
      </c>
      <c r="Z167" s="62">
        <f t="shared" si="23"/>
        <v>0</v>
      </c>
      <c r="AA167" s="62">
        <f t="shared" si="23"/>
        <v>0.71055469999999987</v>
      </c>
      <c r="AB167" s="62">
        <f t="shared" si="23"/>
        <v>0.71055469999999987</v>
      </c>
      <c r="AC167" s="62">
        <f t="shared" si="23"/>
        <v>0</v>
      </c>
      <c r="AD167" s="62">
        <f t="shared" si="23"/>
        <v>0</v>
      </c>
      <c r="AE167" s="62">
        <f t="shared" si="23"/>
        <v>0</v>
      </c>
      <c r="AF167" s="62">
        <f t="shared" si="23"/>
        <v>0</v>
      </c>
      <c r="AG167" s="62">
        <f t="shared" si="23"/>
        <v>0</v>
      </c>
      <c r="AH167" s="62">
        <f t="shared" si="23"/>
        <v>0</v>
      </c>
      <c r="AI167" s="62">
        <f t="shared" si="23"/>
        <v>0</v>
      </c>
      <c r="AJ167" s="62">
        <f t="shared" si="23"/>
        <v>0</v>
      </c>
      <c r="AK167" s="62">
        <f t="shared" si="23"/>
        <v>29.399174899999998</v>
      </c>
      <c r="AL167" s="62">
        <f t="shared" si="23"/>
        <v>2.0579422430000003</v>
      </c>
      <c r="AM167" s="62">
        <f t="shared" si="23"/>
        <v>23.51933992</v>
      </c>
      <c r="AN167" s="62">
        <f t="shared" si="23"/>
        <v>1.1759669959999999</v>
      </c>
      <c r="AO167" s="62">
        <f t="shared" si="23"/>
        <v>2.6459257409999997</v>
      </c>
      <c r="AP167" s="61"/>
      <c r="AQ167" s="61"/>
      <c r="AR167" s="61"/>
      <c r="AS167" s="61"/>
      <c r="AT167" s="61"/>
      <c r="AU167" s="61"/>
      <c r="AV167" s="61"/>
      <c r="AW167" s="61"/>
      <c r="AX167" s="61"/>
      <c r="AY167" s="61"/>
      <c r="AZ167" s="61"/>
      <c r="BA167" s="61"/>
      <c r="BB167" s="61"/>
      <c r="BC167" s="63"/>
    </row>
    <row r="168" spans="1:55" s="46" customFormat="1" ht="94.5" x14ac:dyDescent="0.25">
      <c r="A168" s="38">
        <f>A166+1</f>
        <v>132</v>
      </c>
      <c r="B168" s="39" t="s">
        <v>217</v>
      </c>
      <c r="C168" s="40"/>
      <c r="D168" s="40"/>
      <c r="E168" s="40"/>
      <c r="F168" s="40"/>
      <c r="G168" s="41">
        <v>0</v>
      </c>
      <c r="H168" s="42">
        <v>0</v>
      </c>
      <c r="I168" s="42">
        <v>0</v>
      </c>
      <c r="J168" s="42">
        <v>0</v>
      </c>
      <c r="K168" s="41">
        <v>0</v>
      </c>
      <c r="L168" s="42">
        <v>0</v>
      </c>
      <c r="M168" s="42">
        <v>0</v>
      </c>
      <c r="N168" s="42">
        <v>0</v>
      </c>
      <c r="O168" s="42">
        <v>0</v>
      </c>
      <c r="P168" s="41">
        <v>0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43">
        <v>0</v>
      </c>
      <c r="Z168" s="43">
        <v>0</v>
      </c>
      <c r="AA168" s="43">
        <v>0.71055469999999987</v>
      </c>
      <c r="AB168" s="43">
        <v>0.71055469999999987</v>
      </c>
      <c r="AC168" s="43">
        <v>0</v>
      </c>
      <c r="AD168" s="43">
        <v>0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29.399174899999998</v>
      </c>
      <c r="AL168" s="43">
        <v>2.0579422430000003</v>
      </c>
      <c r="AM168" s="43">
        <v>23.51933992</v>
      </c>
      <c r="AN168" s="43">
        <v>1.1759669959999999</v>
      </c>
      <c r="AO168" s="43">
        <v>2.6459257409999997</v>
      </c>
      <c r="AP168" s="44"/>
      <c r="AQ168" s="44"/>
      <c r="AR168" s="44"/>
      <c r="AS168" s="44"/>
      <c r="AT168" s="41">
        <v>2019</v>
      </c>
      <c r="AU168" s="42">
        <v>0</v>
      </c>
      <c r="AV168" s="42">
        <v>0</v>
      </c>
      <c r="AW168" s="42">
        <v>0</v>
      </c>
      <c r="AX168" s="41">
        <v>0</v>
      </c>
      <c r="AY168" s="42">
        <v>0</v>
      </c>
      <c r="AZ168" s="42">
        <v>0</v>
      </c>
      <c r="BA168" s="42">
        <v>0</v>
      </c>
      <c r="BB168" s="42">
        <v>0</v>
      </c>
      <c r="BC168" s="45">
        <v>0</v>
      </c>
    </row>
    <row r="169" spans="1:55" s="46" customFormat="1" ht="78.75" x14ac:dyDescent="0.25">
      <c r="A169" s="38">
        <f t="shared" ref="A169:A174" si="24">A168+1</f>
        <v>133</v>
      </c>
      <c r="B169" s="39" t="s">
        <v>218</v>
      </c>
      <c r="C169" s="40"/>
      <c r="D169" s="40"/>
      <c r="E169" s="40"/>
      <c r="F169" s="40"/>
      <c r="G169" s="41">
        <v>0</v>
      </c>
      <c r="H169" s="42">
        <v>0</v>
      </c>
      <c r="I169" s="42">
        <v>0</v>
      </c>
      <c r="J169" s="42">
        <v>0</v>
      </c>
      <c r="K169" s="41">
        <v>0</v>
      </c>
      <c r="L169" s="42">
        <v>0</v>
      </c>
      <c r="M169" s="42">
        <v>0</v>
      </c>
      <c r="N169" s="42">
        <v>0</v>
      </c>
      <c r="O169" s="42">
        <v>0</v>
      </c>
      <c r="P169" s="41">
        <v>0</v>
      </c>
      <c r="Q169" s="43">
        <v>0</v>
      </c>
      <c r="R169" s="43">
        <v>0</v>
      </c>
      <c r="S169" s="43">
        <v>0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43">
        <v>0</v>
      </c>
      <c r="Z169" s="43">
        <v>0</v>
      </c>
      <c r="AA169" s="43">
        <v>0</v>
      </c>
      <c r="AB169" s="43">
        <v>0</v>
      </c>
      <c r="AC169" s="43">
        <v>0</v>
      </c>
      <c r="AD169" s="43">
        <v>0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43">
        <v>0</v>
      </c>
      <c r="AP169" s="44"/>
      <c r="AQ169" s="44"/>
      <c r="AR169" s="44"/>
      <c r="AS169" s="44"/>
      <c r="AT169" s="41">
        <v>0</v>
      </c>
      <c r="AU169" s="42">
        <v>0</v>
      </c>
      <c r="AV169" s="42">
        <v>0</v>
      </c>
      <c r="AW169" s="42">
        <v>0</v>
      </c>
      <c r="AX169" s="41">
        <v>2016</v>
      </c>
      <c r="AY169" s="42">
        <v>33</v>
      </c>
      <c r="AZ169" s="42" t="s">
        <v>122</v>
      </c>
      <c r="BA169" s="42" t="s">
        <v>231</v>
      </c>
      <c r="BB169" s="42">
        <v>0.60000000000000009</v>
      </c>
      <c r="BC169" s="45" t="s">
        <v>232</v>
      </c>
    </row>
    <row r="170" spans="1:55" s="46" customFormat="1" ht="78.75" x14ac:dyDescent="0.25">
      <c r="A170" s="38">
        <f t="shared" si="24"/>
        <v>134</v>
      </c>
      <c r="B170" s="39" t="s">
        <v>219</v>
      </c>
      <c r="C170" s="40"/>
      <c r="D170" s="40"/>
      <c r="E170" s="40"/>
      <c r="F170" s="40"/>
      <c r="G170" s="41">
        <v>0</v>
      </c>
      <c r="H170" s="42">
        <v>0</v>
      </c>
      <c r="I170" s="42">
        <v>0</v>
      </c>
      <c r="J170" s="42">
        <v>0</v>
      </c>
      <c r="K170" s="41">
        <v>0</v>
      </c>
      <c r="L170" s="42">
        <v>0</v>
      </c>
      <c r="M170" s="42">
        <v>0</v>
      </c>
      <c r="N170" s="42">
        <v>0</v>
      </c>
      <c r="O170" s="42">
        <v>0</v>
      </c>
      <c r="P170" s="41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43">
        <v>0</v>
      </c>
      <c r="Z170" s="43">
        <v>0</v>
      </c>
      <c r="AA170" s="43">
        <v>0</v>
      </c>
      <c r="AB170" s="43">
        <v>0</v>
      </c>
      <c r="AC170" s="43">
        <v>0</v>
      </c>
      <c r="AD170" s="43">
        <v>0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43">
        <v>0</v>
      </c>
      <c r="AP170" s="44"/>
      <c r="AQ170" s="44"/>
      <c r="AR170" s="44"/>
      <c r="AS170" s="44"/>
      <c r="AT170" s="41">
        <v>0</v>
      </c>
      <c r="AU170" s="42">
        <v>0</v>
      </c>
      <c r="AV170" s="42">
        <v>0</v>
      </c>
      <c r="AW170" s="42">
        <v>0</v>
      </c>
      <c r="AX170" s="41">
        <v>2016</v>
      </c>
      <c r="AY170" s="42">
        <v>33</v>
      </c>
      <c r="AZ170" s="42" t="s">
        <v>122</v>
      </c>
      <c r="BA170" s="42" t="s">
        <v>231</v>
      </c>
      <c r="BB170" s="42">
        <v>0.53</v>
      </c>
      <c r="BC170" s="45" t="s">
        <v>232</v>
      </c>
    </row>
    <row r="171" spans="1:55" s="46" customFormat="1" ht="47.25" x14ac:dyDescent="0.25">
      <c r="A171" s="38">
        <f t="shared" si="24"/>
        <v>135</v>
      </c>
      <c r="B171" s="39" t="s">
        <v>220</v>
      </c>
      <c r="C171" s="40"/>
      <c r="D171" s="40"/>
      <c r="E171" s="40"/>
      <c r="F171" s="40"/>
      <c r="G171" s="41">
        <v>0</v>
      </c>
      <c r="H171" s="42">
        <v>0</v>
      </c>
      <c r="I171" s="42">
        <v>0</v>
      </c>
      <c r="J171" s="42">
        <v>0</v>
      </c>
      <c r="K171" s="41">
        <v>0</v>
      </c>
      <c r="L171" s="42">
        <v>0</v>
      </c>
      <c r="M171" s="42">
        <v>0</v>
      </c>
      <c r="N171" s="42">
        <v>0</v>
      </c>
      <c r="O171" s="42">
        <v>0</v>
      </c>
      <c r="P171" s="41">
        <v>0</v>
      </c>
      <c r="Q171" s="43">
        <v>0</v>
      </c>
      <c r="R171" s="43">
        <v>0</v>
      </c>
      <c r="S171" s="43">
        <v>0</v>
      </c>
      <c r="T171" s="43">
        <v>0</v>
      </c>
      <c r="U171" s="43">
        <v>0</v>
      </c>
      <c r="V171" s="43">
        <v>0</v>
      </c>
      <c r="W171" s="43">
        <v>0</v>
      </c>
      <c r="X171" s="43">
        <v>0</v>
      </c>
      <c r="Y171" s="43">
        <v>0</v>
      </c>
      <c r="Z171" s="43">
        <v>0</v>
      </c>
      <c r="AA171" s="43">
        <v>0</v>
      </c>
      <c r="AB171" s="43">
        <v>0</v>
      </c>
      <c r="AC171" s="43">
        <v>0</v>
      </c>
      <c r="AD171" s="43">
        <v>0</v>
      </c>
      <c r="AE171" s="43">
        <v>0</v>
      </c>
      <c r="AF171" s="43">
        <v>0</v>
      </c>
      <c r="AG171" s="43">
        <v>0</v>
      </c>
      <c r="AH171" s="43">
        <v>0</v>
      </c>
      <c r="AI171" s="43">
        <v>0</v>
      </c>
      <c r="AJ171" s="43">
        <v>0</v>
      </c>
      <c r="AK171" s="43">
        <v>0</v>
      </c>
      <c r="AL171" s="43">
        <v>0</v>
      </c>
      <c r="AM171" s="43">
        <v>0</v>
      </c>
      <c r="AN171" s="43">
        <v>0</v>
      </c>
      <c r="AO171" s="43">
        <v>0</v>
      </c>
      <c r="AP171" s="44"/>
      <c r="AQ171" s="44"/>
      <c r="AR171" s="44"/>
      <c r="AS171" s="44"/>
      <c r="AT171" s="41">
        <v>0</v>
      </c>
      <c r="AU171" s="42">
        <v>0</v>
      </c>
      <c r="AV171" s="42">
        <v>0</v>
      </c>
      <c r="AW171" s="42">
        <v>0</v>
      </c>
      <c r="AX171" s="41">
        <v>2016</v>
      </c>
      <c r="AY171" s="42">
        <v>33</v>
      </c>
      <c r="AZ171" s="42" t="s">
        <v>122</v>
      </c>
      <c r="BA171" s="42" t="s">
        <v>231</v>
      </c>
      <c r="BB171" s="42">
        <v>7.0000000000000007E-2</v>
      </c>
      <c r="BC171" s="45" t="s">
        <v>232</v>
      </c>
    </row>
    <row r="172" spans="1:55" s="46" customFormat="1" ht="63" x14ac:dyDescent="0.25">
      <c r="A172" s="38">
        <f t="shared" si="24"/>
        <v>136</v>
      </c>
      <c r="B172" s="39" t="s">
        <v>221</v>
      </c>
      <c r="C172" s="40"/>
      <c r="D172" s="40"/>
      <c r="E172" s="40"/>
      <c r="F172" s="40"/>
      <c r="G172" s="41">
        <v>0</v>
      </c>
      <c r="H172" s="42">
        <v>0</v>
      </c>
      <c r="I172" s="42">
        <v>0</v>
      </c>
      <c r="J172" s="42">
        <v>0</v>
      </c>
      <c r="K172" s="41">
        <v>0</v>
      </c>
      <c r="L172" s="42">
        <v>0</v>
      </c>
      <c r="M172" s="42">
        <v>0</v>
      </c>
      <c r="N172" s="42">
        <v>0</v>
      </c>
      <c r="O172" s="42">
        <v>0</v>
      </c>
      <c r="P172" s="41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43">
        <v>0</v>
      </c>
      <c r="Z172" s="43">
        <v>0</v>
      </c>
      <c r="AA172" s="43">
        <v>0</v>
      </c>
      <c r="AB172" s="43">
        <v>0</v>
      </c>
      <c r="AC172" s="43">
        <v>0</v>
      </c>
      <c r="AD172" s="43">
        <v>0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4"/>
      <c r="AQ172" s="44"/>
      <c r="AR172" s="44"/>
      <c r="AS172" s="44"/>
      <c r="AT172" s="41">
        <v>0</v>
      </c>
      <c r="AU172" s="42">
        <v>0</v>
      </c>
      <c r="AV172" s="42">
        <v>0</v>
      </c>
      <c r="AW172" s="42">
        <v>0</v>
      </c>
      <c r="AX172" s="41">
        <v>2016</v>
      </c>
      <c r="AY172" s="42">
        <v>33</v>
      </c>
      <c r="AZ172" s="42" t="s">
        <v>122</v>
      </c>
      <c r="BA172" s="42" t="s">
        <v>231</v>
      </c>
      <c r="BB172" s="42">
        <v>0.05</v>
      </c>
      <c r="BC172" s="45" t="s">
        <v>232</v>
      </c>
    </row>
    <row r="173" spans="1:55" s="46" customFormat="1" ht="63" x14ac:dyDescent="0.25">
      <c r="A173" s="38">
        <f t="shared" si="24"/>
        <v>137</v>
      </c>
      <c r="B173" s="39" t="s">
        <v>222</v>
      </c>
      <c r="C173" s="40"/>
      <c r="D173" s="40"/>
      <c r="E173" s="40"/>
      <c r="F173" s="40"/>
      <c r="G173" s="41">
        <v>0</v>
      </c>
      <c r="H173" s="42">
        <v>0</v>
      </c>
      <c r="I173" s="42">
        <v>0</v>
      </c>
      <c r="J173" s="42">
        <v>0</v>
      </c>
      <c r="K173" s="41">
        <v>0</v>
      </c>
      <c r="L173" s="42">
        <v>0</v>
      </c>
      <c r="M173" s="42">
        <v>0</v>
      </c>
      <c r="N173" s="42">
        <v>0</v>
      </c>
      <c r="O173" s="42">
        <v>0</v>
      </c>
      <c r="P173" s="41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43">
        <v>0</v>
      </c>
      <c r="Z173" s="43">
        <v>0</v>
      </c>
      <c r="AA173" s="43">
        <v>0</v>
      </c>
      <c r="AB173" s="43">
        <v>0</v>
      </c>
      <c r="AC173" s="43">
        <v>0</v>
      </c>
      <c r="AD173" s="43">
        <v>0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4"/>
      <c r="AQ173" s="44"/>
      <c r="AR173" s="44"/>
      <c r="AS173" s="44"/>
      <c r="AT173" s="41">
        <v>0</v>
      </c>
      <c r="AU173" s="42">
        <v>0</v>
      </c>
      <c r="AV173" s="42">
        <v>0</v>
      </c>
      <c r="AW173" s="42">
        <v>0</v>
      </c>
      <c r="AX173" s="41">
        <v>2016</v>
      </c>
      <c r="AY173" s="42">
        <v>40</v>
      </c>
      <c r="AZ173" s="42" t="s">
        <v>124</v>
      </c>
      <c r="BA173" s="42" t="s">
        <v>233</v>
      </c>
      <c r="BB173" s="42">
        <v>2.5000000000000001E-2</v>
      </c>
      <c r="BC173" s="45" t="s">
        <v>232</v>
      </c>
    </row>
    <row r="174" spans="1:55" s="46" customFormat="1" ht="64.5" customHeight="1" thickBot="1" x14ac:dyDescent="0.3">
      <c r="A174" s="64">
        <f t="shared" si="24"/>
        <v>138</v>
      </c>
      <c r="B174" s="65" t="s">
        <v>223</v>
      </c>
      <c r="C174" s="66"/>
      <c r="D174" s="66"/>
      <c r="E174" s="66"/>
      <c r="F174" s="66"/>
      <c r="G174" s="67">
        <v>0</v>
      </c>
      <c r="H174" s="68">
        <v>0</v>
      </c>
      <c r="I174" s="68">
        <v>0</v>
      </c>
      <c r="J174" s="68">
        <v>0</v>
      </c>
      <c r="K174" s="67">
        <v>0</v>
      </c>
      <c r="L174" s="68">
        <v>0</v>
      </c>
      <c r="M174" s="68">
        <v>0</v>
      </c>
      <c r="N174" s="68">
        <v>0</v>
      </c>
      <c r="O174" s="68">
        <v>0</v>
      </c>
      <c r="P174" s="67">
        <v>0</v>
      </c>
      <c r="Q174" s="69">
        <v>0</v>
      </c>
      <c r="R174" s="69">
        <v>0</v>
      </c>
      <c r="S174" s="69">
        <v>0</v>
      </c>
      <c r="T174" s="69">
        <v>0</v>
      </c>
      <c r="U174" s="69">
        <v>0</v>
      </c>
      <c r="V174" s="69">
        <v>0</v>
      </c>
      <c r="W174" s="69">
        <v>0</v>
      </c>
      <c r="X174" s="69">
        <v>0</v>
      </c>
      <c r="Y174" s="69">
        <v>0</v>
      </c>
      <c r="Z174" s="69">
        <v>0</v>
      </c>
      <c r="AA174" s="69">
        <v>0</v>
      </c>
      <c r="AB174" s="69">
        <v>0</v>
      </c>
      <c r="AC174" s="69">
        <v>0</v>
      </c>
      <c r="AD174" s="69">
        <v>0</v>
      </c>
      <c r="AE174" s="69">
        <v>0</v>
      </c>
      <c r="AF174" s="69">
        <v>0</v>
      </c>
      <c r="AG174" s="69">
        <v>0</v>
      </c>
      <c r="AH174" s="69">
        <v>0</v>
      </c>
      <c r="AI174" s="69">
        <v>0</v>
      </c>
      <c r="AJ174" s="69">
        <v>0</v>
      </c>
      <c r="AK174" s="69">
        <v>0</v>
      </c>
      <c r="AL174" s="69">
        <v>0</v>
      </c>
      <c r="AM174" s="69">
        <v>0</v>
      </c>
      <c r="AN174" s="69">
        <v>0</v>
      </c>
      <c r="AO174" s="69">
        <v>0</v>
      </c>
      <c r="AP174" s="70"/>
      <c r="AQ174" s="70"/>
      <c r="AR174" s="70"/>
      <c r="AS174" s="70"/>
      <c r="AT174" s="67">
        <v>0</v>
      </c>
      <c r="AU174" s="68">
        <v>0</v>
      </c>
      <c r="AV174" s="68">
        <v>0</v>
      </c>
      <c r="AW174" s="68">
        <v>0</v>
      </c>
      <c r="AX174" s="67">
        <v>2016</v>
      </c>
      <c r="AY174" s="68">
        <v>40</v>
      </c>
      <c r="AZ174" s="68" t="s">
        <v>124</v>
      </c>
      <c r="BA174" s="68" t="s">
        <v>234</v>
      </c>
      <c r="BB174" s="68">
        <v>8.6999999999999994E-2</v>
      </c>
      <c r="BC174" s="71" t="s">
        <v>232</v>
      </c>
    </row>
  </sheetData>
  <mergeCells count="20">
    <mergeCell ref="AY8:BC8"/>
    <mergeCell ref="A5:BC5"/>
    <mergeCell ref="AA8:AE8"/>
    <mergeCell ref="AP13:AS13"/>
    <mergeCell ref="AT13:AW13"/>
    <mergeCell ref="AX13:BB13"/>
    <mergeCell ref="A12:A14"/>
    <mergeCell ref="B12:B14"/>
    <mergeCell ref="C12:P12"/>
    <mergeCell ref="Q12:U13"/>
    <mergeCell ref="C13:F13"/>
    <mergeCell ref="G13:J13"/>
    <mergeCell ref="K13:O13"/>
    <mergeCell ref="P13:P14"/>
    <mergeCell ref="BC13:BC14"/>
    <mergeCell ref="V12:Z13"/>
    <mergeCell ref="AA12:AE13"/>
    <mergeCell ref="AF12:AJ13"/>
    <mergeCell ref="AK12:AO13"/>
    <mergeCell ref="AP12:BC12"/>
  </mergeCells>
  <pageMargins left="0.74803149606299213" right="0.35433070866141736" top="0.39370078740157483" bottom="0.39370078740157483" header="0.51181102362204722" footer="0.51181102362204722"/>
  <pageSetup paperSize="8" scale="35" fitToWidth="2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1.2  Минэнерго</vt:lpstr>
      <vt:lpstr>'1.2  Минэнерго'!Заголовки_для_печати</vt:lpstr>
      <vt:lpstr>'1.2  Минэнерго'!Область_печати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Борлакова Эльвира Аликовна</dc:creator>
  <cp:lastModifiedBy>Пышнограева Олеся Михайловна</cp:lastModifiedBy>
  <cp:lastPrinted>2015-07-13T07:18:32Z</cp:lastPrinted>
  <dcterms:created xsi:type="dcterms:W3CDTF">2015-06-24T06:41:23Z</dcterms:created>
  <dcterms:modified xsi:type="dcterms:W3CDTF">2015-12-25T18:21:52Z</dcterms:modified>
</cp:coreProperties>
</file>